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filterPrivacy="1" defaultThemeVersion="124226"/>
  <xr:revisionPtr revIDLastSave="0" documentId="13_ncr:1_{5C7305C8-F36D-49A6-88F4-8C4A50574FAA}" xr6:coauthVersionLast="31" xr6:coauthVersionMax="31" xr10:uidLastSave="{00000000-0000-0000-0000-000000000000}"/>
  <bookViews>
    <workbookView xWindow="240" yWindow="105" windowWidth="14805" windowHeight="8010" tabRatio="772" xr2:uid="{00000000-000D-0000-FFFF-FFFF00000000}"/>
  </bookViews>
  <sheets>
    <sheet name="Dataset 18. Bev.&amp; Hol by issuer" sheetId="1" r:id="rId1"/>
    <sheet name="Dataset 18. Artefacts - Summary" sheetId="2" r:id="rId2"/>
    <sheet name="Dataset 18. Categories" sheetId="3" r:id="rId3"/>
    <sheet name="Dataset 18. Accessories" sheetId="4" r:id="rId4"/>
    <sheet name="Dataset 18. Artefacts - Details" sheetId="5" r:id="rId5"/>
    <sheet name="Dataset 18. Coin Metal Mix" sheetId="6" r:id="rId6"/>
    <sheet name="Dataset 18. Coin Age Mix" sheetId="7" r:id="rId7"/>
  </sheets>
  <calcPr calcId="179017"/>
</workbook>
</file>

<file path=xl/calcChain.xml><?xml version="1.0" encoding="utf-8"?>
<calcChain xmlns="http://schemas.openxmlformats.org/spreadsheetml/2006/main">
  <c r="E7" i="7" l="1"/>
  <c r="E6" i="7"/>
  <c r="E5" i="7"/>
  <c r="E4" i="7"/>
  <c r="E9" i="6"/>
  <c r="E8" i="6"/>
  <c r="E7" i="6"/>
  <c r="E6" i="6"/>
  <c r="E5" i="6"/>
  <c r="B23" i="1"/>
  <c r="AG16" i="1"/>
  <c r="AG17" i="1"/>
  <c r="AG18" i="1"/>
  <c r="AG19" i="1"/>
  <c r="AG20" i="1"/>
  <c r="AG21" i="1"/>
  <c r="AG22" i="1"/>
  <c r="AG7" i="1"/>
  <c r="AG8" i="1"/>
  <c r="AG9" i="1"/>
  <c r="AG10" i="1"/>
  <c r="AG11" i="1"/>
  <c r="AG12" i="1"/>
  <c r="AG13" i="1"/>
  <c r="AG23" i="1"/>
  <c r="AH16" i="1"/>
  <c r="AI16" i="1"/>
  <c r="AK16" i="1"/>
  <c r="AH17" i="1"/>
  <c r="AI17" i="1"/>
  <c r="AK17" i="1"/>
  <c r="AH18" i="1"/>
  <c r="AI18" i="1"/>
  <c r="AK18" i="1"/>
  <c r="AH19" i="1"/>
  <c r="AI19" i="1"/>
  <c r="AK19" i="1"/>
  <c r="AH20" i="1"/>
  <c r="AI20" i="1"/>
  <c r="AK20" i="1"/>
  <c r="AH21" i="1"/>
  <c r="AI21" i="1"/>
  <c r="AK21" i="1"/>
  <c r="AK22" i="1"/>
  <c r="AH7" i="1"/>
  <c r="AI7" i="1"/>
  <c r="AK7" i="1"/>
  <c r="AH8" i="1"/>
  <c r="AI8" i="1"/>
  <c r="AK8" i="1"/>
  <c r="AH9" i="1"/>
  <c r="AI9" i="1"/>
  <c r="AK9" i="1"/>
  <c r="AH10" i="1"/>
  <c r="AI10" i="1"/>
  <c r="AK10" i="1"/>
  <c r="AH11" i="1"/>
  <c r="AI11" i="1"/>
  <c r="AK11" i="1"/>
  <c r="AH12" i="1"/>
  <c r="AI12" i="1"/>
  <c r="AK12" i="1"/>
  <c r="AK13" i="1"/>
  <c r="AK23" i="1"/>
  <c r="AG24" i="1"/>
  <c r="AH22" i="1"/>
  <c r="AH13" i="1"/>
  <c r="AH23" i="1"/>
  <c r="AH24" i="1"/>
  <c r="AI22" i="1"/>
  <c r="AI13" i="1"/>
  <c r="AI23" i="1"/>
  <c r="AI24" i="1"/>
  <c r="AJ22" i="1"/>
  <c r="AJ13" i="1"/>
  <c r="AJ23" i="1"/>
  <c r="AJ24" i="1"/>
  <c r="AK24" i="1"/>
  <c r="AF22" i="1"/>
  <c r="AF13" i="1"/>
  <c r="AF23" i="1"/>
  <c r="AF24" i="1"/>
  <c r="AN16" i="1"/>
  <c r="AN17" i="1"/>
  <c r="AN18" i="1"/>
  <c r="AN19" i="1"/>
  <c r="AN20" i="1"/>
  <c r="AN21" i="1"/>
  <c r="AN22" i="1"/>
  <c r="AN7" i="1"/>
  <c r="AN8" i="1"/>
  <c r="AN9" i="1"/>
  <c r="AN10" i="1"/>
  <c r="AN11" i="1"/>
  <c r="AN12" i="1"/>
  <c r="AN13" i="1"/>
  <c r="AN23" i="1"/>
  <c r="AR16" i="1"/>
  <c r="AR17" i="1"/>
  <c r="AR18" i="1"/>
  <c r="AR19" i="1"/>
  <c r="AR20" i="1"/>
  <c r="AR21" i="1"/>
  <c r="AR22" i="1"/>
  <c r="AR7" i="1"/>
  <c r="AR8" i="1"/>
  <c r="AR9" i="1"/>
  <c r="AR10" i="1"/>
  <c r="AR11" i="1"/>
  <c r="AR12" i="1"/>
  <c r="AR13" i="1"/>
  <c r="AR23" i="1"/>
  <c r="AN24" i="1"/>
  <c r="AO16" i="1"/>
  <c r="AO17" i="1"/>
  <c r="AO18" i="1"/>
  <c r="AO19" i="1"/>
  <c r="AO20" i="1"/>
  <c r="AO21" i="1"/>
  <c r="AO22" i="1"/>
  <c r="AO7" i="1"/>
  <c r="AO8" i="1"/>
  <c r="AO9" i="1"/>
  <c r="AO10" i="1"/>
  <c r="AO11" i="1"/>
  <c r="AO12" i="1"/>
  <c r="AO13" i="1"/>
  <c r="AO23" i="1"/>
  <c r="AO24" i="1"/>
  <c r="AP16" i="1"/>
  <c r="AP17" i="1"/>
  <c r="AP18" i="1"/>
  <c r="AP19" i="1"/>
  <c r="AP20" i="1"/>
  <c r="AP21" i="1"/>
  <c r="AP22" i="1"/>
  <c r="AP7" i="1"/>
  <c r="AP8" i="1"/>
  <c r="AP9" i="1"/>
  <c r="AP10" i="1"/>
  <c r="AP11" i="1"/>
  <c r="AP12" i="1"/>
  <c r="AP13" i="1"/>
  <c r="AP23" i="1"/>
  <c r="AP24" i="1"/>
  <c r="AQ16" i="1"/>
  <c r="AQ17" i="1"/>
  <c r="AQ18" i="1"/>
  <c r="AQ19" i="1"/>
  <c r="AQ20" i="1"/>
  <c r="AQ21" i="1"/>
  <c r="AQ22" i="1"/>
  <c r="AQ7" i="1"/>
  <c r="AQ8" i="1"/>
  <c r="AQ9" i="1"/>
  <c r="AQ10" i="1"/>
  <c r="AQ11" i="1"/>
  <c r="AQ12" i="1"/>
  <c r="AQ13" i="1"/>
  <c r="AQ23" i="1"/>
  <c r="AQ24" i="1"/>
  <c r="AR24" i="1"/>
  <c r="AM16" i="1"/>
  <c r="AM17" i="1"/>
  <c r="AM18" i="1"/>
  <c r="AM19" i="1"/>
  <c r="AM20" i="1"/>
  <c r="AM21" i="1"/>
  <c r="AM22" i="1"/>
  <c r="AM7" i="1"/>
  <c r="AM8" i="1"/>
  <c r="AM9" i="1"/>
  <c r="AM10" i="1"/>
  <c r="AM11" i="1"/>
  <c r="AM12" i="1"/>
  <c r="AM13" i="1"/>
  <c r="AM23" i="1"/>
  <c r="AM24" i="1"/>
  <c r="AB20" i="1"/>
  <c r="AB16" i="1"/>
  <c r="AL18" i="1"/>
  <c r="AL20" i="1"/>
  <c r="AB10" i="1"/>
  <c r="AT13" i="1"/>
  <c r="AU13" i="1"/>
  <c r="AV13" i="1"/>
  <c r="AT22" i="1"/>
  <c r="AU22" i="1"/>
  <c r="AU23" i="1"/>
  <c r="AV22" i="1"/>
  <c r="AV23" i="1"/>
  <c r="AT23" i="1"/>
  <c r="AB7" i="1"/>
  <c r="AB8" i="1"/>
  <c r="AB9" i="1"/>
  <c r="AB11" i="1"/>
  <c r="AB12" i="1"/>
  <c r="AB13" i="1"/>
  <c r="AL19" i="1"/>
  <c r="AL9" i="1"/>
  <c r="AL16" i="1"/>
  <c r="AL17" i="1"/>
  <c r="Z22" i="1"/>
  <c r="Z13" i="1"/>
  <c r="Z23" i="1"/>
  <c r="X13" i="1"/>
  <c r="Y22" i="1"/>
  <c r="F13" i="1"/>
  <c r="AD13" i="1"/>
  <c r="AD22" i="1"/>
  <c r="AD23" i="1"/>
  <c r="AA22" i="1"/>
  <c r="AA13" i="1"/>
  <c r="AA23" i="1"/>
  <c r="X22" i="1"/>
  <c r="X23" i="1"/>
  <c r="W22" i="1"/>
  <c r="W13" i="1"/>
  <c r="W23" i="1"/>
  <c r="V22" i="1"/>
  <c r="V13" i="1"/>
  <c r="V23" i="1"/>
  <c r="U22" i="1"/>
  <c r="T22" i="1"/>
  <c r="S22" i="1"/>
  <c r="S13" i="1"/>
  <c r="S23" i="1"/>
  <c r="R22" i="1"/>
  <c r="R13" i="1"/>
  <c r="R23" i="1"/>
  <c r="Q22" i="1"/>
  <c r="P22" i="1"/>
  <c r="P13" i="1"/>
  <c r="P23" i="1"/>
  <c r="O22" i="1"/>
  <c r="O13" i="1"/>
  <c r="O23" i="1"/>
  <c r="N22" i="1"/>
  <c r="N13" i="1"/>
  <c r="N23" i="1"/>
  <c r="M22" i="1"/>
  <c r="M13" i="1"/>
  <c r="M23" i="1"/>
  <c r="L22" i="1"/>
  <c r="K22" i="1"/>
  <c r="J22" i="1"/>
  <c r="J13" i="1"/>
  <c r="J23" i="1"/>
  <c r="I22" i="1"/>
  <c r="I13" i="1"/>
  <c r="I23" i="1"/>
  <c r="H22" i="1"/>
  <c r="H13" i="1"/>
  <c r="H23" i="1"/>
  <c r="G22" i="1"/>
  <c r="G13" i="1"/>
  <c r="G23" i="1"/>
  <c r="F22" i="1"/>
  <c r="F23" i="1"/>
  <c r="E22" i="1"/>
  <c r="E13" i="1"/>
  <c r="E23" i="1"/>
  <c r="Q13" i="1"/>
  <c r="Q23" i="1"/>
  <c r="Y13" i="1"/>
  <c r="Y23" i="1"/>
  <c r="T13" i="1"/>
  <c r="T23" i="1"/>
  <c r="U13" i="1"/>
  <c r="U23" i="1"/>
  <c r="L13" i="1"/>
  <c r="L23" i="1"/>
  <c r="K13" i="1"/>
  <c r="K23" i="1"/>
  <c r="AE23" i="1"/>
  <c r="AB17" i="1"/>
  <c r="AB18" i="1"/>
  <c r="AB19" i="1"/>
  <c r="AB21" i="1"/>
  <c r="AB22" i="1"/>
  <c r="AL21" i="1"/>
  <c r="AL10" i="1"/>
  <c r="AL22" i="1"/>
  <c r="AL23" i="1"/>
  <c r="AL12" i="1"/>
  <c r="AB23" i="1"/>
  <c r="AL7" i="1"/>
  <c r="AL11" i="1"/>
  <c r="AL8" i="1"/>
  <c r="AL13" i="1"/>
  <c r="AL1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G3" authorId="0" shapeId="0" xr:uid="{B51016C5-0380-47F5-9362-6F4CE630F4B8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Craven, Carlisle, Cumbria &amp; Wirral </t>
        </r>
      </text>
    </comment>
  </commentList>
</comments>
</file>

<file path=xl/sharedStrings.xml><?xml version="1.0" encoding="utf-8"?>
<sst xmlns="http://schemas.openxmlformats.org/spreadsheetml/2006/main" count="370" uniqueCount="282">
  <si>
    <t>Beverley (Lurk Lane)</t>
  </si>
  <si>
    <t>Leconfield</t>
  </si>
  <si>
    <t>Bishop Burton</t>
  </si>
  <si>
    <t>Series E</t>
  </si>
  <si>
    <t>Skidby</t>
  </si>
  <si>
    <t>Cottingham</t>
  </si>
  <si>
    <t>Kingston upon Hull</t>
  </si>
  <si>
    <t>Hornsea</t>
  </si>
  <si>
    <t>Flinton</t>
  </si>
  <si>
    <t>York shilling</t>
  </si>
  <si>
    <t>Aldbrough</t>
  </si>
  <si>
    <t>Roos</t>
  </si>
  <si>
    <t xml:space="preserve">Total </t>
  </si>
  <si>
    <t>Northumbrian Site Finds by Issuer</t>
  </si>
  <si>
    <t>Primary</t>
  </si>
  <si>
    <t>Fantastic beast sceats</t>
  </si>
  <si>
    <t>Joint issues</t>
  </si>
  <si>
    <t>Inscriptional reverse</t>
  </si>
  <si>
    <t xml:space="preserve">Silver-alloy emissions </t>
  </si>
  <si>
    <t>Brass stycas</t>
  </si>
  <si>
    <t>Bronze stycas</t>
  </si>
  <si>
    <t>Illegible</t>
  </si>
  <si>
    <t>Continental &amp; southumbrian sceats</t>
  </si>
  <si>
    <t>Period:</t>
  </si>
  <si>
    <t>4a</t>
  </si>
  <si>
    <t>N06</t>
  </si>
  <si>
    <t>N07</t>
  </si>
  <si>
    <t>N08</t>
  </si>
  <si>
    <t>N09</t>
  </si>
  <si>
    <t>N10a</t>
  </si>
  <si>
    <t>N10b</t>
  </si>
  <si>
    <t>N10c</t>
  </si>
  <si>
    <t>Total</t>
  </si>
  <si>
    <t>Issuer:</t>
  </si>
  <si>
    <t>Aldfrith</t>
  </si>
  <si>
    <t>Eadberht</t>
  </si>
  <si>
    <t>Alchred</t>
  </si>
  <si>
    <t>Æthelred I</t>
  </si>
  <si>
    <t>Ælfwald I</t>
  </si>
  <si>
    <t>Eadberht &amp; Ecgberht</t>
  </si>
  <si>
    <t>Alchred &amp; Ecgberht</t>
  </si>
  <si>
    <t>Æthelwald Moll &amp; Ecgberht</t>
  </si>
  <si>
    <t>Æthelwald Moll &amp; Æthelred</t>
  </si>
  <si>
    <t>Æthelred I &amp; Eanbald I</t>
  </si>
  <si>
    <t>Æthelred I, 2nd reign</t>
  </si>
  <si>
    <t>Eardwulf,  first reign</t>
  </si>
  <si>
    <t>Eanred</t>
  </si>
  <si>
    <t>Abp. Eanbald II</t>
  </si>
  <si>
    <t>Æthelred II, first reign</t>
  </si>
  <si>
    <t>Redwulf, usurpation</t>
  </si>
  <si>
    <t>Æthelred II, 2nd reign, [Eardwulf]</t>
  </si>
  <si>
    <t>Abp. Wigmund</t>
  </si>
  <si>
    <t>Osberht</t>
  </si>
  <si>
    <t>Abp. Wulfhere</t>
  </si>
  <si>
    <t>or blundered</t>
  </si>
  <si>
    <t>Reign/tenure:</t>
  </si>
  <si>
    <t>685-705</t>
  </si>
  <si>
    <t>737-58</t>
  </si>
  <si>
    <t>765-74</t>
  </si>
  <si>
    <t>774-9</t>
  </si>
  <si>
    <t>779-88</t>
  </si>
  <si>
    <t>765-6</t>
  </si>
  <si>
    <t>759-65</t>
  </si>
  <si>
    <t>c.779-80</t>
  </si>
  <si>
    <t>790-6</t>
  </si>
  <si>
    <t>796-806</t>
  </si>
  <si>
    <t>810-841</t>
  </si>
  <si>
    <t>796-835?</t>
  </si>
  <si>
    <t>841-843/4</t>
  </si>
  <si>
    <t>843/4</t>
  </si>
  <si>
    <t>843/4-50</t>
  </si>
  <si>
    <t>837-50</t>
  </si>
  <si>
    <t>850-867</t>
  </si>
  <si>
    <t>850-900</t>
  </si>
  <si>
    <t>Gold</t>
  </si>
  <si>
    <t>Silver</t>
  </si>
  <si>
    <t>Silver alloy</t>
  </si>
  <si>
    <t>Copper</t>
  </si>
  <si>
    <t>Other</t>
  </si>
  <si>
    <t>1-3c</t>
  </si>
  <si>
    <t>4a-N8</t>
  </si>
  <si>
    <t>N9</t>
  </si>
  <si>
    <t>N10</t>
  </si>
  <si>
    <t>Subtotal</t>
  </si>
  <si>
    <t>Metal analysis - all</t>
  </si>
  <si>
    <t>Metal analysis - sites with artefacts</t>
  </si>
  <si>
    <t>Mix - excl gold &amp; other</t>
  </si>
  <si>
    <t>C8 only</t>
  </si>
  <si>
    <t>C9 only</t>
  </si>
  <si>
    <t>Both</t>
  </si>
  <si>
    <t>Beverley [6]</t>
  </si>
  <si>
    <t>Rowley</t>
  </si>
  <si>
    <t>Preston</t>
  </si>
  <si>
    <t>Series J</t>
  </si>
  <si>
    <t>3 or fewer</t>
  </si>
  <si>
    <t>Holderness [6]</t>
  </si>
  <si>
    <t>Rank by volume</t>
  </si>
  <si>
    <r>
      <t>Artefacts at location</t>
    </r>
    <r>
      <rPr>
        <b/>
        <sz val="11"/>
        <rFont val="Times New Roman"/>
        <family val="1"/>
      </rPr>
      <t xml:space="preserve"> = 1</t>
    </r>
  </si>
  <si>
    <r>
      <rPr>
        <i/>
        <sz val="11"/>
        <color theme="1"/>
        <rFont val="Times New Roman"/>
        <family val="1"/>
      </rPr>
      <t>c.</t>
    </r>
    <r>
      <rPr>
        <sz val="11"/>
        <color theme="1"/>
        <rFont val="Times New Roman"/>
        <family val="1"/>
      </rPr>
      <t xml:space="preserve"> 855-867</t>
    </r>
  </si>
  <si>
    <r>
      <t xml:space="preserve">Dataset 18: </t>
    </r>
    <r>
      <rPr>
        <u/>
        <sz val="12"/>
        <color theme="1"/>
        <rFont val="Times New Roman"/>
        <family val="1"/>
      </rPr>
      <t>Beverley &amp; Holderness - Site Finds by Issuer</t>
    </r>
  </si>
  <si>
    <t>Beverley</t>
  </si>
  <si>
    <t>Holderness</t>
  </si>
  <si>
    <t>North Yorkshire</t>
  </si>
  <si>
    <t>Northumberalnd</t>
  </si>
  <si>
    <t>Other peripheral</t>
  </si>
  <si>
    <t>Database Totals</t>
  </si>
  <si>
    <t>Grand Total</t>
  </si>
  <si>
    <t>% of database</t>
  </si>
  <si>
    <t>No. of types of artefact</t>
  </si>
  <si>
    <t>Locations [A]</t>
  </si>
  <si>
    <t>Single find locations</t>
  </si>
  <si>
    <t>1-3 finds locations</t>
  </si>
  <si>
    <t>Locations with coins [B]</t>
  </si>
  <si>
    <t>Coefficient of Monetization [B/A] %</t>
  </si>
  <si>
    <t>Coins</t>
  </si>
  <si>
    <t>Coin findspots</t>
  </si>
  <si>
    <t>Source:</t>
  </si>
  <si>
    <t>Purpose:</t>
  </si>
  <si>
    <t>To identify by region the statistical profile of artefactual and coin finds.</t>
  </si>
  <si>
    <t>%</t>
  </si>
  <si>
    <t>Dress</t>
  </si>
  <si>
    <t>Work related</t>
  </si>
  <si>
    <t>Tool</t>
  </si>
  <si>
    <t>Domestic</t>
  </si>
  <si>
    <t>Horse fitting</t>
  </si>
  <si>
    <t>Mercantile</t>
  </si>
  <si>
    <t>Toilet implement</t>
  </si>
  <si>
    <t>Weapon</t>
  </si>
  <si>
    <t>Decorative</t>
  </si>
  <si>
    <t>Unidentified</t>
  </si>
  <si>
    <t>Fixture/fitting</t>
  </si>
  <si>
    <t>Burial</t>
  </si>
  <si>
    <t>Clerical</t>
  </si>
  <si>
    <t>To evaluate volumes and proportions of artefact groups by region.</t>
  </si>
  <si>
    <t>Pin</t>
  </si>
  <si>
    <t>Strap end</t>
  </si>
  <si>
    <t>Brooch</t>
  </si>
  <si>
    <t>Buckle</t>
  </si>
  <si>
    <t>Hooked tag</t>
  </si>
  <si>
    <t>Mount</t>
  </si>
  <si>
    <t>Sleeve clasp</t>
  </si>
  <si>
    <t>Detailed types</t>
  </si>
  <si>
    <t>NY</t>
  </si>
  <si>
    <t>Knife/blade</t>
  </si>
  <si>
    <t>Strip/binding</t>
  </si>
  <si>
    <t>Nail</t>
  </si>
  <si>
    <t>Vessel</t>
  </si>
  <si>
    <t>Weight</t>
  </si>
  <si>
    <t>Finger ring</t>
  </si>
  <si>
    <t xml:space="preserve">Fragment(s) - iron </t>
  </si>
  <si>
    <t>Metal working debris</t>
  </si>
  <si>
    <t>Strap fitting</t>
  </si>
  <si>
    <t>Tweezers</t>
  </si>
  <si>
    <t>Key (locking)</t>
  </si>
  <si>
    <t>Bell (part)</t>
  </si>
  <si>
    <t>Pendant</t>
  </si>
  <si>
    <t>Sheet - copper alloy</t>
  </si>
  <si>
    <t>Bead</t>
  </si>
  <si>
    <t>Girdle Hanger</t>
  </si>
  <si>
    <t>Needle</t>
  </si>
  <si>
    <t>Comb (parts)</t>
  </si>
  <si>
    <t>Hook</t>
  </si>
  <si>
    <t>Spindle whorl</t>
  </si>
  <si>
    <t>Whittle-tang knife</t>
  </si>
  <si>
    <t>Fragment(s) - copper alloy</t>
  </si>
  <si>
    <t>Ring</t>
  </si>
  <si>
    <t>Ingot</t>
  </si>
  <si>
    <t>sheet - lead</t>
  </si>
  <si>
    <t>Stirrup</t>
  </si>
  <si>
    <t>Staple</t>
  </si>
  <si>
    <t>Scabbard</t>
  </si>
  <si>
    <t>Cremation</t>
  </si>
  <si>
    <t>Hinge strap</t>
  </si>
  <si>
    <t>Bridle fitting</t>
  </si>
  <si>
    <t>Stylus</t>
  </si>
  <si>
    <t>Whetstone</t>
  </si>
  <si>
    <t>Disc</t>
  </si>
  <si>
    <t>Sword pommel</t>
  </si>
  <si>
    <t>Sheet - iron</t>
  </si>
  <si>
    <t>Locking mechanism</t>
  </si>
  <si>
    <t>Strap hinge</t>
  </si>
  <si>
    <t>Rove</t>
  </si>
  <si>
    <t>Fragment(s) - silver</t>
  </si>
  <si>
    <t>Bracteate</t>
  </si>
  <si>
    <t>Scutheon</t>
  </si>
  <si>
    <t>Chisel</t>
  </si>
  <si>
    <t>Punch</t>
  </si>
  <si>
    <t>Wedge</t>
  </si>
  <si>
    <t>Fragment(s) - lead</t>
  </si>
  <si>
    <t>Gaming piece</t>
  </si>
  <si>
    <t>Plaque</t>
  </si>
  <si>
    <t>Belt fitting</t>
  </si>
  <si>
    <t>Awl</t>
  </si>
  <si>
    <t>Fragment(s) - gold</t>
  </si>
  <si>
    <t>Book fitting</t>
  </si>
  <si>
    <t>Cross</t>
  </si>
  <si>
    <t>Strike-a-light</t>
  </si>
  <si>
    <t>Bracelet</t>
  </si>
  <si>
    <t>Chain/link</t>
  </si>
  <si>
    <t>Chatelaine</t>
  </si>
  <si>
    <t>Jewellery</t>
  </si>
  <si>
    <t>Bolt</t>
  </si>
  <si>
    <t>Hanging bowl</t>
  </si>
  <si>
    <t>Harness pendant</t>
  </si>
  <si>
    <t>Earscoop</t>
  </si>
  <si>
    <t>Auger</t>
  </si>
  <si>
    <t>Rivet</t>
  </si>
  <si>
    <t>Shield</t>
  </si>
  <si>
    <t>Shield boss</t>
  </si>
  <si>
    <t>Die stamp</t>
  </si>
  <si>
    <t>Net sinker</t>
  </si>
  <si>
    <t>Human remains</t>
  </si>
  <si>
    <t>Bucket</t>
  </si>
  <si>
    <t>Fixtures &amp; fittings</t>
  </si>
  <si>
    <t>Latchlifter</t>
  </si>
  <si>
    <t>Skillet</t>
  </si>
  <si>
    <t>Annular brooch</t>
  </si>
  <si>
    <t>Ear-ring</t>
  </si>
  <si>
    <t>Personal accessory</t>
  </si>
  <si>
    <t>Roundel</t>
  </si>
  <si>
    <t>Hanger</t>
  </si>
  <si>
    <t>Balance (part)</t>
  </si>
  <si>
    <t>Cosmetic set</t>
  </si>
  <si>
    <t>Ferrule</t>
  </si>
  <si>
    <t>Handle</t>
  </si>
  <si>
    <t>Rod</t>
  </si>
  <si>
    <t>Spoon</t>
  </si>
  <si>
    <t>Armour &amp; weapons</t>
  </si>
  <si>
    <t>Arrowhead</t>
  </si>
  <si>
    <t>Spike/spear</t>
  </si>
  <si>
    <t>Sword</t>
  </si>
  <si>
    <t>Sword guard</t>
  </si>
  <si>
    <t>Bar</t>
  </si>
  <si>
    <t>Trial piece</t>
  </si>
  <si>
    <t>Washer</t>
  </si>
  <si>
    <t>Applied relief</t>
  </si>
  <si>
    <t>Lace-end</t>
  </si>
  <si>
    <t>Animal head terminal</t>
  </si>
  <si>
    <t>Chape</t>
  </si>
  <si>
    <t>Clasp</t>
  </si>
  <si>
    <t>Dress hook</t>
  </si>
  <si>
    <t>Dress pin</t>
  </si>
  <si>
    <t>Loop</t>
  </si>
  <si>
    <t>Neck ring</t>
  </si>
  <si>
    <t>Pin head</t>
  </si>
  <si>
    <t>Scarab?</t>
  </si>
  <si>
    <t>Stud</t>
  </si>
  <si>
    <t>Bridle bit</t>
  </si>
  <si>
    <t>Harness mount</t>
  </si>
  <si>
    <t>Nail cleaner</t>
  </si>
  <si>
    <t>Adze</t>
  </si>
  <si>
    <t>Scythe</t>
  </si>
  <si>
    <t>Sharpening tool</t>
  </si>
  <si>
    <t>Shears</t>
  </si>
  <si>
    <t>Tongs</t>
  </si>
  <si>
    <t>Pommel cap</t>
  </si>
  <si>
    <t>Seax</t>
  </si>
  <si>
    <t>Spearhead</t>
  </si>
  <si>
    <t>Vat</t>
  </si>
  <si>
    <t>Workbox</t>
  </si>
  <si>
    <t>Metal</t>
  </si>
  <si>
    <t>Period</t>
  </si>
  <si>
    <t>No.</t>
  </si>
  <si>
    <t>Copper alloy</t>
  </si>
  <si>
    <t>To assess the proportions of coins of different composition by region.</t>
  </si>
  <si>
    <t>Century</t>
  </si>
  <si>
    <t>Sites</t>
  </si>
  <si>
    <r>
      <t>C8</t>
    </r>
    <r>
      <rPr>
        <vertAlign val="superscript"/>
        <sz val="12"/>
        <color theme="1"/>
        <rFont val="Times New Roman"/>
        <family val="1"/>
      </rPr>
      <t>th</t>
    </r>
    <r>
      <rPr>
        <sz val="12"/>
        <color theme="1"/>
        <rFont val="Times New Roman"/>
        <family val="1"/>
      </rPr>
      <t xml:space="preserve"> only</t>
    </r>
  </si>
  <si>
    <r>
      <t>C9</t>
    </r>
    <r>
      <rPr>
        <vertAlign val="superscript"/>
        <sz val="12"/>
        <color theme="1"/>
        <rFont val="Times New Roman"/>
        <family val="1"/>
      </rPr>
      <t>th</t>
    </r>
    <r>
      <rPr>
        <sz val="12"/>
        <color theme="1"/>
        <rFont val="Times New Roman"/>
        <family val="1"/>
      </rPr>
      <t xml:space="preserve"> only</t>
    </r>
  </si>
  <si>
    <t>N9-10</t>
  </si>
  <si>
    <t>To assess the proportions of sites with coins of different centuries by region as an indication of continuity.</t>
  </si>
  <si>
    <t>Beverley, etc - Coin Age Mix on Artefact Sites</t>
  </si>
  <si>
    <r>
      <rPr>
        <i/>
        <sz val="12"/>
        <color theme="1"/>
        <rFont val="Times New Roman"/>
        <family val="1"/>
      </rPr>
      <t>Dataset 5:</t>
    </r>
    <r>
      <rPr>
        <sz val="12"/>
        <color theme="1"/>
        <rFont val="Times New Roman"/>
        <family val="1"/>
      </rPr>
      <t xml:space="preserve"> Early medieval Yorkshire - artefacts - data</t>
    </r>
  </si>
  <si>
    <r>
      <rPr>
        <b/>
        <u/>
        <sz val="12"/>
        <color rgb="FF000000"/>
        <rFont val="Times New Roman"/>
        <family val="1"/>
      </rPr>
      <t>Beverley, Holderness and otOer Peripheral Sites</t>
    </r>
    <r>
      <rPr>
        <b/>
        <u/>
        <sz val="12"/>
        <color theme="1"/>
        <rFont val="Times New Roman"/>
        <family val="1"/>
      </rPr>
      <t xml:space="preserve"> – Artefacts - summary</t>
    </r>
  </si>
  <si>
    <r>
      <rPr>
        <b/>
        <u/>
        <sz val="12"/>
        <color theme="1"/>
        <rFont val="Times New Roman"/>
        <family val="1"/>
      </rPr>
      <t>Beverley, etc -</t>
    </r>
    <r>
      <rPr>
        <b/>
        <i/>
        <u/>
        <sz val="12"/>
        <color theme="1"/>
        <rFont val="Times New Roman"/>
        <family val="1"/>
      </rPr>
      <t xml:space="preserve"> </t>
    </r>
    <r>
      <rPr>
        <b/>
        <u/>
        <sz val="12"/>
        <color theme="1"/>
        <rFont val="Times New Roman"/>
        <family val="1"/>
      </rPr>
      <t>Functional Categories</t>
    </r>
  </si>
  <si>
    <t>Beverley, etc - Selected dress accessories - comparison to norm</t>
  </si>
  <si>
    <r>
      <rPr>
        <i/>
        <sz val="12"/>
        <color theme="1"/>
        <rFont val="Times New Roman"/>
        <family val="1"/>
      </rPr>
      <t>Dataset 5</t>
    </r>
    <r>
      <rPr>
        <sz val="12"/>
        <color theme="1"/>
        <rFont val="Times New Roman"/>
        <family val="1"/>
      </rPr>
      <t>: Early Medieval Yorkshire - Artefacts - Data</t>
    </r>
  </si>
  <si>
    <r>
      <t>Source</t>
    </r>
    <r>
      <rPr>
        <sz val="12"/>
        <color theme="1"/>
        <rFont val="Times New Roman"/>
        <family val="1"/>
      </rPr>
      <t>:</t>
    </r>
  </si>
  <si>
    <t>To assess, compare and rank the distribution of artefact types by region.</t>
  </si>
  <si>
    <t xml:space="preserve">Purpose: </t>
  </si>
  <si>
    <t>Beverley, etc - Artefact - detailed types</t>
  </si>
  <si>
    <t>Beverley, etc - Coin metal mix on artefact sites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</si>
</sst>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_);_(* \(#,##0\);_(* &quot;-&quot;_);_(@_)"/>
    <numFmt numFmtId="165" formatCode="0.0%"/>
  </numFmts>
  <fonts count="34" x14ac:knownFonts="1">
    <font>
      <sz val="11"/>
      <color theme="1"/>
      <name val="Calibri"/>
      <family val="2"/>
      <scheme val="minor"/>
    </font>
    <font>
      <b/>
      <u/>
      <sz val="10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u/>
      <sz val="12"/>
      <color theme="1"/>
      <name val="Times New Roman"/>
      <family val="1"/>
    </font>
    <font>
      <u/>
      <sz val="12"/>
      <color theme="1"/>
      <name val="Times New Roman"/>
      <family val="1"/>
    </font>
    <font>
      <sz val="11"/>
      <color theme="1"/>
      <name val="Times New Roman"/>
      <family val="1"/>
    </font>
    <font>
      <b/>
      <u/>
      <sz val="10"/>
      <name val="Times New Roman"/>
      <family val="1"/>
    </font>
    <font>
      <b/>
      <u/>
      <sz val="11"/>
      <color theme="1"/>
      <name val="Times New Roman"/>
      <family val="1"/>
    </font>
    <font>
      <u/>
      <sz val="11"/>
      <color theme="1"/>
      <name val="Times New Roman"/>
      <family val="1"/>
    </font>
    <font>
      <b/>
      <u/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color theme="1"/>
      <name val="Times New Roman"/>
      <family val="1"/>
    </font>
    <font>
      <sz val="11"/>
      <color theme="0" tint="-0.499984740745262"/>
      <name val="Times New Roman"/>
      <family val="1"/>
    </font>
    <font>
      <b/>
      <sz val="11"/>
      <color theme="1"/>
      <name val="Times New Roman"/>
      <family val="1"/>
    </font>
    <font>
      <i/>
      <sz val="12"/>
      <color rgb="FF7F7F7F"/>
      <name val="Times New Roman"/>
      <family val="2"/>
    </font>
    <font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0"/>
      <color theme="1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2"/>
      <color theme="0" tint="-0.34998626667073579"/>
      <name val="Times New Roman"/>
      <family val="1"/>
    </font>
    <font>
      <sz val="12"/>
      <color theme="0" tint="-0.34998626667073579"/>
      <name val="Times New Roman"/>
      <family val="1"/>
    </font>
    <font>
      <b/>
      <u/>
      <sz val="12"/>
      <name val="Times New Roman"/>
      <family val="1"/>
    </font>
    <font>
      <i/>
      <sz val="12"/>
      <color theme="0" tint="-0.34998626667073579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vertAlign val="superscript"/>
      <sz val="12"/>
      <color theme="1"/>
      <name val="Times New Roman"/>
      <family val="1"/>
    </font>
    <font>
      <b/>
      <u/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0" fontId="16" fillId="0" borderId="0" applyNumberFormat="0" applyFill="0" applyBorder="0" applyAlignment="0" applyProtection="0"/>
  </cellStyleXfs>
  <cellXfs count="279">
    <xf numFmtId="0" fontId="0" fillId="0" borderId="0" xfId="0"/>
    <xf numFmtId="0" fontId="0" fillId="0" borderId="0" xfId="0" applyFont="1"/>
    <xf numFmtId="0" fontId="0" fillId="0" borderId="0" xfId="0" applyFont="1" applyAlignment="1">
      <alignment vertical="top"/>
    </xf>
    <xf numFmtId="0" fontId="0" fillId="0" borderId="0" xfId="0" applyFont="1" applyAlignment="1">
      <alignment horizontal="right"/>
    </xf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right" vertical="top"/>
    </xf>
    <xf numFmtId="0" fontId="1" fillId="0" borderId="2" xfId="0" applyFont="1" applyBorder="1" applyAlignment="1">
      <alignment horizontal="right" vertical="top"/>
    </xf>
    <xf numFmtId="0" fontId="1" fillId="0" borderId="27" xfId="0" applyFont="1" applyBorder="1" applyAlignment="1">
      <alignment horizontal="right" vertical="top"/>
    </xf>
    <xf numFmtId="0" fontId="2" fillId="0" borderId="8" xfId="0" applyFont="1" applyBorder="1"/>
    <xf numFmtId="0" fontId="2" fillId="0" borderId="0" xfId="0" applyFont="1" applyBorder="1"/>
    <xf numFmtId="0" fontId="2" fillId="0" borderId="12" xfId="0" applyFont="1" applyBorder="1"/>
    <xf numFmtId="0" fontId="2" fillId="0" borderId="8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12" xfId="0" applyFont="1" applyBorder="1" applyAlignment="1">
      <alignment horizontal="right"/>
    </xf>
    <xf numFmtId="164" fontId="0" fillId="0" borderId="8" xfId="0" applyNumberFormat="1" applyFont="1" applyBorder="1"/>
    <xf numFmtId="164" fontId="0" fillId="0" borderId="0" xfId="0" applyNumberFormat="1" applyFont="1" applyBorder="1"/>
    <xf numFmtId="164" fontId="0" fillId="0" borderId="12" xfId="0" applyNumberFormat="1" applyFont="1" applyBorder="1"/>
    <xf numFmtId="164" fontId="0" fillId="0" borderId="42" xfId="0" applyNumberFormat="1" applyFont="1" applyBorder="1"/>
    <xf numFmtId="164" fontId="0" fillId="0" borderId="38" xfId="0" applyNumberFormat="1" applyFont="1" applyBorder="1"/>
    <xf numFmtId="164" fontId="0" fillId="0" borderId="43" xfId="0" applyNumberFormat="1" applyFont="1" applyBorder="1"/>
    <xf numFmtId="164" fontId="0" fillId="0" borderId="0" xfId="0" applyNumberFormat="1" applyFont="1" applyFill="1" applyBorder="1"/>
    <xf numFmtId="0" fontId="0" fillId="0" borderId="12" xfId="0" applyFont="1" applyBorder="1"/>
    <xf numFmtId="164" fontId="0" fillId="0" borderId="8" xfId="0" applyNumberFormat="1" applyFont="1" applyFill="1" applyBorder="1"/>
    <xf numFmtId="164" fontId="0" fillId="0" borderId="12" xfId="0" applyNumberFormat="1" applyFont="1" applyFill="1" applyBorder="1"/>
    <xf numFmtId="164" fontId="0" fillId="0" borderId="21" xfId="0" applyNumberFormat="1" applyFont="1" applyBorder="1"/>
    <xf numFmtId="164" fontId="0" fillId="0" borderId="22" xfId="0" applyNumberFormat="1" applyFont="1" applyBorder="1"/>
    <xf numFmtId="164" fontId="0" fillId="0" borderId="33" xfId="0" applyNumberFormat="1" applyFont="1" applyBorder="1"/>
    <xf numFmtId="164" fontId="2" fillId="0" borderId="8" xfId="0" applyNumberFormat="1" applyFont="1" applyBorder="1" applyAlignment="1">
      <alignment horizontal="right"/>
    </xf>
    <xf numFmtId="164" fontId="2" fillId="0" borderId="0" xfId="0" applyNumberFormat="1" applyFont="1" applyBorder="1" applyAlignment="1">
      <alignment horizontal="right"/>
    </xf>
    <xf numFmtId="164" fontId="2" fillId="0" borderId="12" xfId="0" applyNumberFormat="1" applyFont="1" applyBorder="1" applyAlignment="1">
      <alignment horizontal="right"/>
    </xf>
    <xf numFmtId="164" fontId="0" fillId="0" borderId="35" xfId="0" applyNumberFormat="1" applyFont="1" applyBorder="1"/>
    <xf numFmtId="164" fontId="0" fillId="0" borderId="17" xfId="0" applyNumberFormat="1" applyFont="1" applyBorder="1"/>
    <xf numFmtId="164" fontId="0" fillId="0" borderId="36" xfId="0" applyNumberFormat="1" applyFont="1" applyBorder="1"/>
    <xf numFmtId="0" fontId="4" fillId="0" borderId="0" xfId="0" applyFont="1" applyAlignment="1">
      <alignment horizontal="left"/>
    </xf>
    <xf numFmtId="0" fontId="6" fillId="0" borderId="0" xfId="0" applyFont="1"/>
    <xf numFmtId="0" fontId="7" fillId="0" borderId="0" xfId="0" applyFont="1"/>
    <xf numFmtId="0" fontId="6" fillId="0" borderId="0" xfId="0" applyFont="1" applyAlignment="1">
      <alignment vertical="top"/>
    </xf>
    <xf numFmtId="0" fontId="9" fillId="0" borderId="3" xfId="0" applyFont="1" applyBorder="1" applyAlignment="1">
      <alignment horizontal="right" vertical="top"/>
    </xf>
    <xf numFmtId="0" fontId="9" fillId="0" borderId="6" xfId="0" applyFont="1" applyBorder="1" applyAlignment="1">
      <alignment horizontal="right" vertical="top" wrapText="1"/>
    </xf>
    <xf numFmtId="0" fontId="6" fillId="0" borderId="27" xfId="0" applyFont="1" applyBorder="1" applyAlignment="1">
      <alignment vertical="top"/>
    </xf>
    <xf numFmtId="0" fontId="10" fillId="0" borderId="1" xfId="0" applyFont="1" applyBorder="1" applyAlignment="1">
      <alignment horizontal="right" vertical="top"/>
    </xf>
    <xf numFmtId="0" fontId="10" fillId="0" borderId="2" xfId="0" applyFont="1" applyBorder="1" applyAlignment="1">
      <alignment horizontal="right" vertical="top"/>
    </xf>
    <xf numFmtId="0" fontId="10" fillId="0" borderId="2" xfId="0" applyFont="1" applyBorder="1" applyAlignment="1">
      <alignment horizontal="right" vertical="top" wrapText="1"/>
    </xf>
    <xf numFmtId="0" fontId="10" fillId="0" borderId="27" xfId="0" applyFont="1" applyBorder="1" applyAlignment="1">
      <alignment horizontal="right" vertical="top"/>
    </xf>
    <xf numFmtId="0" fontId="6" fillId="0" borderId="8" xfId="0" applyFont="1" applyBorder="1"/>
    <xf numFmtId="49" fontId="6" fillId="0" borderId="0" xfId="0" applyNumberFormat="1" applyFont="1" applyBorder="1" applyAlignment="1">
      <alignment horizontal="right" vertical="top" wrapText="1"/>
    </xf>
    <xf numFmtId="0" fontId="9" fillId="0" borderId="28" xfId="0" applyFont="1" applyBorder="1" applyAlignment="1">
      <alignment horizontal="center"/>
    </xf>
    <xf numFmtId="1" fontId="9" fillId="0" borderId="29" xfId="0" applyNumberFormat="1" applyFont="1" applyBorder="1" applyAlignment="1">
      <alignment horizontal="center"/>
    </xf>
    <xf numFmtId="0" fontId="9" fillId="0" borderId="29" xfId="0" applyFont="1" applyBorder="1" applyAlignment="1">
      <alignment horizontal="center"/>
    </xf>
    <xf numFmtId="0" fontId="9" fillId="0" borderId="30" xfId="0" applyFont="1" applyBorder="1" applyAlignment="1">
      <alignment horizontal="center"/>
    </xf>
    <xf numFmtId="0" fontId="9" fillId="0" borderId="31" xfId="0" applyFont="1" applyBorder="1" applyAlignment="1">
      <alignment horizontal="center"/>
    </xf>
    <xf numFmtId="0" fontId="9" fillId="0" borderId="32" xfId="0" applyFont="1" applyBorder="1" applyAlignment="1">
      <alignment horizontal="center"/>
    </xf>
    <xf numFmtId="16" fontId="10" fillId="0" borderId="8" xfId="0" quotePrefix="1" applyNumberFormat="1" applyFont="1" applyBorder="1" applyAlignment="1">
      <alignment horizontal="right"/>
    </xf>
    <xf numFmtId="0" fontId="10" fillId="0" borderId="0" xfId="0" applyFont="1" applyBorder="1" applyAlignment="1">
      <alignment horizontal="right"/>
    </xf>
    <xf numFmtId="0" fontId="11" fillId="0" borderId="12" xfId="0" applyFont="1" applyBorder="1"/>
    <xf numFmtId="0" fontId="6" fillId="0" borderId="0" xfId="0" applyFont="1" applyBorder="1" applyAlignment="1">
      <alignment horizontal="right" vertical="top"/>
    </xf>
    <xf numFmtId="49" fontId="12" fillId="0" borderId="9" xfId="0" applyNumberFormat="1" applyFont="1" applyBorder="1" applyAlignment="1">
      <alignment horizontal="center" vertical="top" wrapText="1"/>
    </xf>
    <xf numFmtId="1" fontId="12" fillId="0" borderId="0" xfId="0" applyNumberFormat="1" applyFont="1" applyBorder="1" applyAlignment="1">
      <alignment horizontal="center" vertical="top" wrapText="1"/>
    </xf>
    <xf numFmtId="49" fontId="12" fillId="0" borderId="0" xfId="0" applyNumberFormat="1" applyFont="1" applyBorder="1" applyAlignment="1">
      <alignment horizontal="center" vertical="top" wrapText="1"/>
    </xf>
    <xf numFmtId="49" fontId="12" fillId="0" borderId="11" xfId="0" applyNumberFormat="1" applyFont="1" applyBorder="1" applyAlignment="1">
      <alignment horizontal="center" vertical="top" wrapText="1"/>
    </xf>
    <xf numFmtId="49" fontId="12" fillId="0" borderId="10" xfId="0" applyNumberFormat="1" applyFont="1" applyBorder="1" applyAlignment="1">
      <alignment horizontal="center" vertical="top" wrapText="1"/>
    </xf>
    <xf numFmtId="49" fontId="12" fillId="0" borderId="0" xfId="0" applyNumberFormat="1" applyFont="1" applyFill="1" applyBorder="1" applyAlignment="1">
      <alignment horizontal="center" vertical="top" wrapText="1"/>
    </xf>
    <xf numFmtId="49" fontId="12" fillId="0" borderId="11" xfId="0" applyNumberFormat="1" applyFont="1" applyFill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/>
    </xf>
    <xf numFmtId="0" fontId="12" fillId="0" borderId="8" xfId="0" applyFont="1" applyBorder="1"/>
    <xf numFmtId="0" fontId="12" fillId="0" borderId="0" xfId="0" applyFont="1" applyBorder="1"/>
    <xf numFmtId="0" fontId="12" fillId="0" borderId="12" xfId="0" applyFont="1" applyBorder="1"/>
    <xf numFmtId="0" fontId="6" fillId="0" borderId="0" xfId="0" applyFont="1" applyAlignment="1">
      <alignment horizontal="right"/>
    </xf>
    <xf numFmtId="0" fontId="6" fillId="0" borderId="8" xfId="0" applyFont="1" applyBorder="1" applyAlignment="1">
      <alignment horizontal="right"/>
    </xf>
    <xf numFmtId="49" fontId="12" fillId="0" borderId="15" xfId="0" applyNumberFormat="1" applyFont="1" applyBorder="1" applyAlignment="1">
      <alignment horizontal="center" vertical="top" wrapText="1"/>
    </xf>
    <xf numFmtId="1" fontId="12" fillId="0" borderId="17" xfId="0" applyNumberFormat="1" applyFont="1" applyBorder="1" applyAlignment="1">
      <alignment horizontal="center" vertical="top" wrapText="1"/>
    </xf>
    <xf numFmtId="49" fontId="12" fillId="0" borderId="17" xfId="0" applyNumberFormat="1" applyFont="1" applyBorder="1" applyAlignment="1">
      <alignment horizontal="center" vertical="top" wrapText="1"/>
    </xf>
    <xf numFmtId="49" fontId="12" fillId="0" borderId="18" xfId="0" applyNumberFormat="1" applyFont="1" applyBorder="1" applyAlignment="1">
      <alignment horizontal="center" vertical="top" wrapText="1"/>
    </xf>
    <xf numFmtId="49" fontId="12" fillId="0" borderId="16" xfId="0" applyNumberFormat="1" applyFont="1" applyBorder="1" applyAlignment="1">
      <alignment horizontal="center" vertical="top" wrapText="1"/>
    </xf>
    <xf numFmtId="49" fontId="12" fillId="0" borderId="17" xfId="0" applyNumberFormat="1" applyFont="1" applyFill="1" applyBorder="1" applyAlignment="1">
      <alignment horizontal="center" vertical="top" wrapText="1"/>
    </xf>
    <xf numFmtId="49" fontId="12" fillId="0" borderId="18" xfId="0" applyNumberFormat="1" applyFont="1" applyFill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18" xfId="0" applyFont="1" applyBorder="1" applyAlignment="1">
      <alignment horizontal="center" vertical="top" wrapText="1"/>
    </xf>
    <xf numFmtId="0" fontId="6" fillId="0" borderId="17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right"/>
    </xf>
    <xf numFmtId="0" fontId="12" fillId="0" borderId="35" xfId="0" applyFont="1" applyBorder="1" applyAlignment="1">
      <alignment horizontal="right"/>
    </xf>
    <xf numFmtId="0" fontId="12" fillId="0" borderId="17" xfId="0" applyFont="1" applyBorder="1" applyAlignment="1">
      <alignment horizontal="right"/>
    </xf>
    <xf numFmtId="0" fontId="12" fillId="0" borderId="36" xfId="0" applyFont="1" applyBorder="1" applyAlignment="1">
      <alignment horizontal="right"/>
    </xf>
    <xf numFmtId="0" fontId="12" fillId="0" borderId="8" xfId="0" applyFont="1" applyBorder="1" applyAlignment="1">
      <alignment horizontal="right"/>
    </xf>
    <xf numFmtId="0" fontId="12" fillId="0" borderId="0" xfId="0" applyFont="1" applyBorder="1" applyAlignment="1">
      <alignment horizontal="right"/>
    </xf>
    <xf numFmtId="0" fontId="12" fillId="0" borderId="12" xfId="0" applyFont="1" applyBorder="1" applyAlignment="1">
      <alignment horizontal="right"/>
    </xf>
    <xf numFmtId="0" fontId="6" fillId="0" borderId="1" xfId="0" applyFont="1" applyBorder="1"/>
    <xf numFmtId="0" fontId="6" fillId="0" borderId="2" xfId="0" applyFont="1" applyBorder="1"/>
    <xf numFmtId="0" fontId="8" fillId="0" borderId="2" xfId="0" applyFont="1" applyBorder="1"/>
    <xf numFmtId="0" fontId="6" fillId="0" borderId="3" xfId="0" applyFont="1" applyBorder="1"/>
    <xf numFmtId="1" fontId="6" fillId="0" borderId="4" xfId="0" applyNumberFormat="1" applyFont="1" applyBorder="1"/>
    <xf numFmtId="0" fontId="6" fillId="0" borderId="5" xfId="0" applyFont="1" applyBorder="1"/>
    <xf numFmtId="0" fontId="6" fillId="0" borderId="4" xfId="0" applyFont="1" applyBorder="1"/>
    <xf numFmtId="0" fontId="6" fillId="0" borderId="6" xfId="0" applyFont="1" applyBorder="1"/>
    <xf numFmtId="0" fontId="6" fillId="0" borderId="7" xfId="0" applyFont="1" applyBorder="1"/>
    <xf numFmtId="0" fontId="6" fillId="0" borderId="0" xfId="0" applyFont="1" applyBorder="1" applyAlignment="1">
      <alignment horizontal="right"/>
    </xf>
    <xf numFmtId="49" fontId="14" fillId="0" borderId="0" xfId="0" applyNumberFormat="1" applyFont="1" applyBorder="1" applyAlignment="1">
      <alignment vertical="center"/>
    </xf>
    <xf numFmtId="1" fontId="14" fillId="0" borderId="9" xfId="0" applyNumberFormat="1" applyFont="1" applyBorder="1" applyAlignment="1">
      <alignment vertical="top" wrapText="1"/>
    </xf>
    <xf numFmtId="1" fontId="14" fillId="0" borderId="10" xfId="0" applyNumberFormat="1" applyFont="1" applyBorder="1" applyAlignment="1">
      <alignment vertical="top" wrapText="1"/>
    </xf>
    <xf numFmtId="1" fontId="14" fillId="0" borderId="0" xfId="0" applyNumberFormat="1" applyFont="1" applyBorder="1" applyAlignment="1">
      <alignment vertical="top" wrapText="1"/>
    </xf>
    <xf numFmtId="1" fontId="14" fillId="0" borderId="0" xfId="0" applyNumberFormat="1" applyFont="1" applyBorder="1" applyAlignment="1">
      <alignment vertical="top"/>
    </xf>
    <xf numFmtId="1" fontId="14" fillId="0" borderId="11" xfId="0" applyNumberFormat="1" applyFont="1" applyBorder="1" applyAlignment="1">
      <alignment vertical="top"/>
    </xf>
    <xf numFmtId="1" fontId="14" fillId="0" borderId="10" xfId="0" applyNumberFormat="1" applyFont="1" applyBorder="1" applyAlignment="1">
      <alignment vertical="top"/>
    </xf>
    <xf numFmtId="1" fontId="14" fillId="0" borderId="9" xfId="0" applyNumberFormat="1" applyFont="1" applyBorder="1" applyAlignment="1">
      <alignment vertical="top"/>
    </xf>
    <xf numFmtId="1" fontId="14" fillId="0" borderId="12" xfId="0" applyNumberFormat="1" applyFont="1" applyBorder="1" applyAlignment="1">
      <alignment vertical="top"/>
    </xf>
    <xf numFmtId="0" fontId="6" fillId="0" borderId="13" xfId="0" applyFont="1" applyBorder="1"/>
    <xf numFmtId="1" fontId="14" fillId="0" borderId="12" xfId="0" applyNumberFormat="1" applyFont="1" applyBorder="1" applyAlignment="1">
      <alignment horizontal="center" vertical="top"/>
    </xf>
    <xf numFmtId="1" fontId="12" fillId="0" borderId="8" xfId="0" applyNumberFormat="1" applyFont="1" applyBorder="1" applyAlignment="1">
      <alignment horizontal="right"/>
    </xf>
    <xf numFmtId="1" fontId="12" fillId="0" borderId="0" xfId="0" applyNumberFormat="1" applyFont="1" applyBorder="1" applyAlignment="1">
      <alignment horizontal="right"/>
    </xf>
    <xf numFmtId="1" fontId="12" fillId="0" borderId="12" xfId="0" applyNumberFormat="1" applyFont="1" applyBorder="1" applyAlignment="1">
      <alignment horizontal="right"/>
    </xf>
    <xf numFmtId="164" fontId="12" fillId="0" borderId="8" xfId="0" applyNumberFormat="1" applyFont="1" applyBorder="1" applyAlignment="1">
      <alignment horizontal="right"/>
    </xf>
    <xf numFmtId="164" fontId="12" fillId="0" borderId="0" xfId="0" applyNumberFormat="1" applyFont="1" applyBorder="1" applyAlignment="1">
      <alignment horizontal="right"/>
    </xf>
    <xf numFmtId="164" fontId="12" fillId="0" borderId="12" xfId="0" applyNumberFormat="1" applyFont="1" applyBorder="1" applyAlignment="1">
      <alignment horizontal="right"/>
    </xf>
    <xf numFmtId="49" fontId="6" fillId="0" borderId="0" xfId="0" applyNumberFormat="1" applyFont="1" applyFill="1" applyBorder="1" applyAlignment="1">
      <alignment vertical="center"/>
    </xf>
    <xf numFmtId="0" fontId="6" fillId="0" borderId="9" xfId="0" applyFont="1" applyBorder="1"/>
    <xf numFmtId="1" fontId="6" fillId="0" borderId="10" xfId="0" applyNumberFormat="1" applyFont="1" applyBorder="1"/>
    <xf numFmtId="0" fontId="6" fillId="0" borderId="0" xfId="0" applyFont="1" applyBorder="1"/>
    <xf numFmtId="0" fontId="6" fillId="0" borderId="11" xfId="0" applyFont="1" applyBorder="1"/>
    <xf numFmtId="0" fontId="6" fillId="0" borderId="10" xfId="0" applyFont="1" applyBorder="1"/>
    <xf numFmtId="0" fontId="6" fillId="0" borderId="14" xfId="0" applyFont="1" applyBorder="1"/>
    <xf numFmtId="0" fontId="6" fillId="0" borderId="8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0" fontId="6" fillId="0" borderId="15" xfId="0" applyFont="1" applyBorder="1"/>
    <xf numFmtId="1" fontId="6" fillId="0" borderId="16" xfId="0" applyNumberFormat="1" applyFont="1" applyBorder="1"/>
    <xf numFmtId="0" fontId="6" fillId="0" borderId="17" xfId="0" applyFont="1" applyBorder="1"/>
    <xf numFmtId="0" fontId="6" fillId="0" borderId="18" xfId="0" applyFont="1" applyBorder="1"/>
    <xf numFmtId="0" fontId="6" fillId="0" borderId="16" xfId="0" applyFont="1" applyBorder="1"/>
    <xf numFmtId="0" fontId="6" fillId="0" borderId="19" xfId="0" applyFont="1" applyBorder="1"/>
    <xf numFmtId="0" fontId="6" fillId="0" borderId="20" xfId="0" applyFont="1" applyBorder="1"/>
    <xf numFmtId="0" fontId="6" fillId="0" borderId="19" xfId="0" applyFont="1" applyBorder="1" applyAlignment="1">
      <alignment horizontal="center"/>
    </xf>
    <xf numFmtId="0" fontId="6" fillId="0" borderId="35" xfId="0" applyFont="1" applyBorder="1"/>
    <xf numFmtId="1" fontId="12" fillId="0" borderId="17" xfId="0" applyNumberFormat="1" applyFont="1" applyBorder="1" applyAlignment="1">
      <alignment horizontal="right"/>
    </xf>
    <xf numFmtId="1" fontId="12" fillId="0" borderId="36" xfId="0" applyNumberFormat="1" applyFont="1" applyBorder="1" applyAlignment="1">
      <alignment horizontal="right"/>
    </xf>
    <xf numFmtId="164" fontId="12" fillId="0" borderId="35" xfId="0" applyNumberFormat="1" applyFont="1" applyBorder="1" applyAlignment="1">
      <alignment horizontal="right"/>
    </xf>
    <xf numFmtId="164" fontId="12" fillId="0" borderId="17" xfId="0" applyNumberFormat="1" applyFont="1" applyBorder="1" applyAlignment="1">
      <alignment horizontal="right"/>
    </xf>
    <xf numFmtId="164" fontId="12" fillId="0" borderId="36" xfId="0" applyNumberFormat="1" applyFont="1" applyBorder="1" applyAlignment="1">
      <alignment horizontal="right"/>
    </xf>
    <xf numFmtId="49" fontId="15" fillId="0" borderId="0" xfId="0" applyNumberFormat="1" applyFont="1" applyFill="1" applyBorder="1" applyAlignment="1">
      <alignment horizontal="right" vertical="center"/>
    </xf>
    <xf numFmtId="1" fontId="6" fillId="0" borderId="9" xfId="0" applyNumberFormat="1" applyFont="1" applyBorder="1"/>
    <xf numFmtId="1" fontId="6" fillId="0" borderId="0" xfId="0" applyNumberFormat="1" applyFont="1" applyBorder="1"/>
    <xf numFmtId="1" fontId="6" fillId="0" borderId="11" xfId="0" applyNumberFormat="1" applyFont="1" applyBorder="1"/>
    <xf numFmtId="1" fontId="6" fillId="0" borderId="14" xfId="0" applyNumberFormat="1" applyFont="1" applyBorder="1" applyAlignment="1">
      <alignment horizontal="center"/>
    </xf>
    <xf numFmtId="1" fontId="6" fillId="0" borderId="8" xfId="0" applyNumberFormat="1" applyFont="1" applyBorder="1"/>
    <xf numFmtId="1" fontId="6" fillId="0" borderId="12" xfId="0" applyNumberFormat="1" applyFont="1" applyBorder="1"/>
    <xf numFmtId="164" fontId="6" fillId="0" borderId="8" xfId="0" applyNumberFormat="1" applyFont="1" applyBorder="1"/>
    <xf numFmtId="164" fontId="6" fillId="0" borderId="0" xfId="0" applyNumberFormat="1" applyFont="1" applyBorder="1"/>
    <xf numFmtId="164" fontId="6" fillId="0" borderId="12" xfId="0" applyNumberFormat="1" applyFont="1" applyBorder="1"/>
    <xf numFmtId="165" fontId="12" fillId="0" borderId="12" xfId="1" applyNumberFormat="1" applyFont="1" applyBorder="1" applyAlignment="1">
      <alignment horizontal="right"/>
    </xf>
    <xf numFmtId="0" fontId="8" fillId="0" borderId="0" xfId="0" applyFont="1" applyBorder="1"/>
    <xf numFmtId="1" fontId="6" fillId="0" borderId="34" xfId="0" applyNumberFormat="1" applyFont="1" applyBorder="1"/>
    <xf numFmtId="1" fontId="6" fillId="0" borderId="37" xfId="0" applyNumberFormat="1" applyFont="1" applyBorder="1"/>
    <xf numFmtId="1" fontId="6" fillId="0" borderId="38" xfId="0" applyNumberFormat="1" applyFont="1" applyBorder="1"/>
    <xf numFmtId="1" fontId="6" fillId="0" borderId="39" xfId="0" applyNumberFormat="1" applyFont="1" applyBorder="1"/>
    <xf numFmtId="0" fontId="6" fillId="0" borderId="41" xfId="0" applyFont="1" applyBorder="1"/>
    <xf numFmtId="1" fontId="6" fillId="0" borderId="40" xfId="0" applyNumberFormat="1" applyFont="1" applyBorder="1" applyAlignment="1">
      <alignment horizontal="center"/>
    </xf>
    <xf numFmtId="1" fontId="6" fillId="0" borderId="42" xfId="0" applyNumberFormat="1" applyFont="1" applyBorder="1"/>
    <xf numFmtId="1" fontId="6" fillId="0" borderId="43" xfId="0" applyNumberFormat="1" applyFont="1" applyBorder="1"/>
    <xf numFmtId="164" fontId="6" fillId="0" borderId="42" xfId="0" applyNumberFormat="1" applyFont="1" applyBorder="1"/>
    <xf numFmtId="164" fontId="6" fillId="0" borderId="38" xfId="0" applyNumberFormat="1" applyFont="1" applyBorder="1"/>
    <xf numFmtId="164" fontId="6" fillId="0" borderId="43" xfId="0" applyNumberFormat="1" applyFont="1" applyBorder="1"/>
    <xf numFmtId="0" fontId="6" fillId="0" borderId="21" xfId="0" applyFont="1" applyBorder="1"/>
    <xf numFmtId="0" fontId="6" fillId="0" borderId="22" xfId="0" applyFont="1" applyBorder="1"/>
    <xf numFmtId="49" fontId="15" fillId="0" borderId="22" xfId="0" applyNumberFormat="1" applyFont="1" applyBorder="1" applyAlignment="1">
      <alignment horizontal="right" vertical="center"/>
    </xf>
    <xf numFmtId="1" fontId="15" fillId="0" borderId="23" xfId="0" applyNumberFormat="1" applyFont="1" applyBorder="1"/>
    <xf numFmtId="1" fontId="15" fillId="0" borderId="24" xfId="0" applyNumberFormat="1" applyFont="1" applyBorder="1"/>
    <xf numFmtId="1" fontId="15" fillId="0" borderId="22" xfId="0" applyNumberFormat="1" applyFont="1" applyBorder="1"/>
    <xf numFmtId="1" fontId="15" fillId="0" borderId="25" xfId="0" applyNumberFormat="1" applyFont="1" applyBorder="1"/>
    <xf numFmtId="0" fontId="15" fillId="0" borderId="26" xfId="0" applyFont="1" applyBorder="1" applyAlignment="1">
      <alignment horizontal="center"/>
    </xf>
    <xf numFmtId="1" fontId="15" fillId="0" borderId="23" xfId="0" applyNumberFormat="1" applyFont="1" applyBorder="1" applyAlignment="1">
      <alignment horizontal="center"/>
    </xf>
    <xf numFmtId="1" fontId="6" fillId="0" borderId="0" xfId="0" applyNumberFormat="1" applyFont="1" applyFill="1" applyBorder="1"/>
    <xf numFmtId="1" fontId="15" fillId="0" borderId="21" xfId="0" applyNumberFormat="1" applyFont="1" applyBorder="1"/>
    <xf numFmtId="1" fontId="15" fillId="0" borderId="33" xfId="0" applyNumberFormat="1" applyFont="1" applyBorder="1"/>
    <xf numFmtId="165" fontId="6" fillId="0" borderId="0" xfId="1" applyNumberFormat="1" applyFont="1" applyBorder="1"/>
    <xf numFmtId="164" fontId="15" fillId="0" borderId="21" xfId="0" applyNumberFormat="1" applyFont="1" applyBorder="1"/>
    <xf numFmtId="164" fontId="15" fillId="0" borderId="22" xfId="0" applyNumberFormat="1" applyFont="1" applyBorder="1"/>
    <xf numFmtId="164" fontId="15" fillId="0" borderId="33" xfId="0" applyNumberFormat="1" applyFont="1" applyBorder="1"/>
    <xf numFmtId="165" fontId="6" fillId="0" borderId="0" xfId="1" applyNumberFormat="1" applyFont="1"/>
    <xf numFmtId="0" fontId="4" fillId="0" borderId="0" xfId="0" applyFont="1"/>
    <xf numFmtId="0" fontId="17" fillId="0" borderId="0" xfId="0" applyFont="1" applyFill="1"/>
    <xf numFmtId="0" fontId="17" fillId="0" borderId="0" xfId="0" applyFont="1"/>
    <xf numFmtId="0" fontId="18" fillId="0" borderId="0" xfId="0" applyFont="1" applyFill="1" applyBorder="1" applyAlignment="1">
      <alignment textRotation="90"/>
    </xf>
    <xf numFmtId="0" fontId="19" fillId="0" borderId="44" xfId="0" applyFont="1" applyFill="1" applyBorder="1" applyAlignment="1">
      <alignment horizontal="center" vertical="center" wrapText="1"/>
    </xf>
    <xf numFmtId="0" fontId="20" fillId="0" borderId="45" xfId="0" applyFont="1" applyFill="1" applyBorder="1" applyAlignment="1">
      <alignment textRotation="90"/>
    </xf>
    <xf numFmtId="0" fontId="20" fillId="0" borderId="45" xfId="0" applyFont="1" applyFill="1" applyBorder="1" applyAlignment="1">
      <alignment textRotation="90" wrapText="1"/>
    </xf>
    <xf numFmtId="0" fontId="20" fillId="0" borderId="46" xfId="0" applyFont="1" applyFill="1" applyBorder="1" applyAlignment="1">
      <alignment horizontal="right" textRotation="90" wrapText="1"/>
    </xf>
    <xf numFmtId="165" fontId="21" fillId="0" borderId="0" xfId="1" applyNumberFormat="1" applyFont="1" applyFill="1" applyBorder="1"/>
    <xf numFmtId="0" fontId="20" fillId="0" borderId="47" xfId="0" applyFont="1" applyFill="1" applyBorder="1" applyAlignment="1">
      <alignment horizontal="right"/>
    </xf>
    <xf numFmtId="0" fontId="17" fillId="0" borderId="0" xfId="0" applyFont="1" applyFill="1" applyBorder="1" applyAlignment="1">
      <alignment vertical="top"/>
    </xf>
    <xf numFmtId="0" fontId="20" fillId="0" borderId="12" xfId="0" applyFont="1" applyFill="1" applyBorder="1" applyAlignment="1">
      <alignment vertical="top"/>
    </xf>
    <xf numFmtId="0" fontId="21" fillId="0" borderId="0" xfId="0" applyFont="1" applyFill="1" applyBorder="1"/>
    <xf numFmtId="165" fontId="17" fillId="0" borderId="0" xfId="1" applyNumberFormat="1" applyFont="1" applyFill="1" applyBorder="1" applyAlignment="1">
      <alignment vertical="top"/>
    </xf>
    <xf numFmtId="9" fontId="20" fillId="0" borderId="12" xfId="1" applyFont="1" applyFill="1" applyBorder="1" applyAlignment="1">
      <alignment vertical="top"/>
    </xf>
    <xf numFmtId="0" fontId="17" fillId="0" borderId="0" xfId="0" applyFont="1" applyFill="1" applyBorder="1"/>
    <xf numFmtId="0" fontId="20" fillId="0" borderId="12" xfId="0" applyFont="1" applyFill="1" applyBorder="1"/>
    <xf numFmtId="0" fontId="20" fillId="0" borderId="47" xfId="0" applyFont="1" applyFill="1" applyBorder="1" applyAlignment="1">
      <alignment horizontal="right" vertical="top"/>
    </xf>
    <xf numFmtId="0" fontId="22" fillId="0" borderId="47" xfId="0" applyFont="1" applyFill="1" applyBorder="1" applyAlignment="1">
      <alignment horizontal="right" vertical="top"/>
    </xf>
    <xf numFmtId="9" fontId="17" fillId="0" borderId="0" xfId="1" applyFont="1" applyFill="1" applyBorder="1" applyAlignment="1">
      <alignment vertical="top"/>
    </xf>
    <xf numFmtId="164" fontId="21" fillId="0" borderId="0" xfId="0" applyNumberFormat="1" applyFont="1" applyFill="1" applyBorder="1" applyAlignment="1"/>
    <xf numFmtId="164" fontId="20" fillId="0" borderId="47" xfId="0" applyNumberFormat="1" applyFont="1" applyFill="1" applyBorder="1" applyAlignment="1">
      <alignment horizontal="right" vertical="top" wrapText="1"/>
    </xf>
    <xf numFmtId="0" fontId="20" fillId="0" borderId="48" xfId="0" applyFont="1" applyFill="1" applyBorder="1" applyAlignment="1">
      <alignment horizontal="right" vertical="top"/>
    </xf>
    <xf numFmtId="0" fontId="17" fillId="0" borderId="22" xfId="0" applyFont="1" applyFill="1" applyBorder="1" applyAlignment="1">
      <alignment vertical="top"/>
    </xf>
    <xf numFmtId="0" fontId="20" fillId="0" borderId="33" xfId="0" applyFont="1" applyFill="1" applyBorder="1" applyAlignment="1">
      <alignment vertical="top"/>
    </xf>
    <xf numFmtId="0" fontId="5" fillId="0" borderId="0" xfId="0" applyFont="1"/>
    <xf numFmtId="0" fontId="4" fillId="0" borderId="0" xfId="0" applyFont="1" applyFill="1" applyBorder="1"/>
    <xf numFmtId="0" fontId="25" fillId="0" borderId="11" xfId="0" applyFont="1" applyFill="1" applyBorder="1" applyAlignment="1">
      <alignment horizontal="right" vertical="top" wrapText="1"/>
    </xf>
    <xf numFmtId="0" fontId="26" fillId="0" borderId="0" xfId="0" applyFont="1" applyFill="1" applyBorder="1" applyAlignment="1">
      <alignment horizontal="right" vertical="top"/>
    </xf>
    <xf numFmtId="0" fontId="26" fillId="0" borderId="0" xfId="0" applyFont="1" applyFill="1" applyBorder="1" applyAlignment="1">
      <alignment vertical="top"/>
    </xf>
    <xf numFmtId="0" fontId="25" fillId="0" borderId="0" xfId="0" applyFont="1" applyFill="1" applyBorder="1" applyAlignment="1">
      <alignment horizontal="right" vertical="top" wrapText="1"/>
    </xf>
    <xf numFmtId="0" fontId="21" fillId="0" borderId="0" xfId="0" applyFont="1"/>
    <xf numFmtId="0" fontId="27" fillId="0" borderId="44" xfId="0" applyFont="1" applyFill="1" applyBorder="1" applyAlignment="1">
      <alignment horizontal="center" vertical="center" wrapText="1"/>
    </xf>
    <xf numFmtId="0" fontId="20" fillId="0" borderId="45" xfId="0" applyFont="1" applyFill="1" applyBorder="1" applyAlignment="1">
      <alignment horizontal="right" textRotation="90" wrapText="1"/>
    </xf>
    <xf numFmtId="0" fontId="19" fillId="0" borderId="46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right"/>
    </xf>
    <xf numFmtId="0" fontId="29" fillId="0" borderId="47" xfId="0" applyFont="1" applyFill="1" applyBorder="1"/>
    <xf numFmtId="0" fontId="29" fillId="0" borderId="0" xfId="0" applyFont="1" applyFill="1" applyBorder="1"/>
    <xf numFmtId="0" fontId="17" fillId="0" borderId="0" xfId="0" applyFont="1" applyBorder="1"/>
    <xf numFmtId="0" fontId="30" fillId="0" borderId="0" xfId="0" applyFont="1" applyFill="1" applyBorder="1"/>
    <xf numFmtId="165" fontId="17" fillId="0" borderId="12" xfId="1" applyNumberFormat="1" applyFont="1" applyFill="1" applyBorder="1"/>
    <xf numFmtId="165" fontId="31" fillId="0" borderId="0" xfId="1" applyNumberFormat="1" applyFont="1" applyFill="1" applyBorder="1"/>
    <xf numFmtId="0" fontId="17" fillId="0" borderId="0" xfId="0" applyFont="1" applyBorder="1" applyAlignment="1">
      <alignment vertical="top"/>
    </xf>
    <xf numFmtId="0" fontId="29" fillId="0" borderId="49" xfId="0" applyFont="1" applyFill="1" applyBorder="1"/>
    <xf numFmtId="0" fontId="17" fillId="0" borderId="17" xfId="0" applyFont="1" applyBorder="1"/>
    <xf numFmtId="165" fontId="17" fillId="0" borderId="36" xfId="1" applyNumberFormat="1" applyFont="1" applyFill="1" applyBorder="1"/>
    <xf numFmtId="0" fontId="29" fillId="0" borderId="50" xfId="0" applyFont="1" applyFill="1" applyBorder="1" applyAlignment="1">
      <alignment horizontal="right"/>
    </xf>
    <xf numFmtId="0" fontId="29" fillId="0" borderId="51" xfId="0" applyFont="1" applyFill="1" applyBorder="1"/>
    <xf numFmtId="0" fontId="17" fillId="0" borderId="22" xfId="0" applyFont="1" applyBorder="1"/>
    <xf numFmtId="0" fontId="30" fillId="0" borderId="51" xfId="0" applyFont="1" applyFill="1" applyBorder="1"/>
    <xf numFmtId="165" fontId="17" fillId="0" borderId="33" xfId="1" applyNumberFormat="1" applyFont="1" applyFill="1" applyBorder="1"/>
    <xf numFmtId="0" fontId="19" fillId="0" borderId="52" xfId="0" applyFont="1" applyFill="1" applyBorder="1" applyAlignment="1">
      <alignment horizontal="center" vertical="center" wrapText="1"/>
    </xf>
    <xf numFmtId="0" fontId="21" fillId="0" borderId="0" xfId="0" applyFont="1" applyFill="1"/>
    <xf numFmtId="0" fontId="17" fillId="0" borderId="8" xfId="2" applyFont="1" applyFill="1" applyBorder="1" applyAlignment="1"/>
    <xf numFmtId="165" fontId="17" fillId="0" borderId="0" xfId="1" applyNumberFormat="1" applyFont="1" applyBorder="1"/>
    <xf numFmtId="165" fontId="20" fillId="0" borderId="12" xfId="1" applyNumberFormat="1" applyFont="1" applyBorder="1"/>
    <xf numFmtId="0" fontId="17" fillId="0" borderId="21" xfId="2" applyFont="1" applyFill="1" applyBorder="1" applyAlignment="1"/>
    <xf numFmtId="165" fontId="17" fillId="0" borderId="22" xfId="1" applyNumberFormat="1" applyFont="1" applyBorder="1"/>
    <xf numFmtId="165" fontId="20" fillId="0" borderId="33" xfId="1" applyNumberFormat="1" applyFont="1" applyBorder="1"/>
    <xf numFmtId="0" fontId="20" fillId="0" borderId="45" xfId="0" applyFont="1" applyFill="1" applyBorder="1" applyAlignment="1">
      <alignment horizontal="right" textRotation="90"/>
    </xf>
    <xf numFmtId="165" fontId="19" fillId="0" borderId="46" xfId="1" applyNumberFormat="1" applyFont="1" applyBorder="1" applyAlignment="1">
      <alignment horizontal="center" vertical="center"/>
    </xf>
    <xf numFmtId="0" fontId="17" fillId="0" borderId="0" xfId="0" quotePrefix="1" applyFont="1" applyFill="1" applyBorder="1" applyAlignment="1">
      <alignment horizontal="right" vertical="top"/>
    </xf>
    <xf numFmtId="165" fontId="17" fillId="0" borderId="12" xfId="1" applyNumberFormat="1" applyFont="1" applyBorder="1"/>
    <xf numFmtId="0" fontId="28" fillId="0" borderId="0" xfId="0" applyFont="1" applyFill="1"/>
    <xf numFmtId="165" fontId="17" fillId="0" borderId="33" xfId="1" applyNumberFormat="1" applyFont="1" applyBorder="1"/>
    <xf numFmtId="0" fontId="0" fillId="0" borderId="0" xfId="0" applyBorder="1"/>
    <xf numFmtId="0" fontId="19" fillId="0" borderId="44" xfId="0" applyFont="1" applyBorder="1" applyAlignment="1">
      <alignment horizontal="center" vertical="center" wrapText="1"/>
    </xf>
    <xf numFmtId="0" fontId="17" fillId="0" borderId="47" xfId="0" applyFont="1" applyBorder="1"/>
    <xf numFmtId="0" fontId="17" fillId="0" borderId="48" xfId="0" applyFont="1" applyBorder="1"/>
    <xf numFmtId="0" fontId="4" fillId="0" borderId="0" xfId="0" applyFont="1" applyFill="1"/>
    <xf numFmtId="0" fontId="19" fillId="0" borderId="1" xfId="0" applyFont="1" applyFill="1" applyBorder="1" applyAlignment="1">
      <alignment horizontal="left"/>
    </xf>
    <xf numFmtId="0" fontId="19" fillId="0" borderId="2" xfId="0" applyFont="1" applyBorder="1" applyAlignment="1">
      <alignment horizontal="right"/>
    </xf>
    <xf numFmtId="0" fontId="19" fillId="0" borderId="27" xfId="0" applyFont="1" applyBorder="1" applyAlignment="1">
      <alignment horizontal="right"/>
    </xf>
    <xf numFmtId="0" fontId="29" fillId="0" borderId="8" xfId="0" applyFont="1" applyBorder="1" applyAlignment="1">
      <alignment horizontal="left" vertical="top"/>
    </xf>
    <xf numFmtId="0" fontId="17" fillId="0" borderId="12" xfId="0" applyFont="1" applyBorder="1"/>
    <xf numFmtId="0" fontId="29" fillId="0" borderId="8" xfId="0" applyFont="1" applyBorder="1" applyAlignment="1">
      <alignment horizontal="left" vertical="top" wrapText="1"/>
    </xf>
    <xf numFmtId="165" fontId="17" fillId="0" borderId="36" xfId="1" applyNumberFormat="1" applyFont="1" applyBorder="1"/>
    <xf numFmtId="0" fontId="30" fillId="0" borderId="21" xfId="0" applyFont="1" applyBorder="1" applyAlignment="1">
      <alignment horizontal="right" vertical="top"/>
    </xf>
    <xf numFmtId="0" fontId="20" fillId="0" borderId="22" xfId="0" applyFont="1" applyBorder="1"/>
    <xf numFmtId="0" fontId="19" fillId="0" borderId="1" xfId="0" applyFont="1" applyFill="1" applyBorder="1"/>
    <xf numFmtId="0" fontId="17" fillId="0" borderId="8" xfId="0" applyFont="1" applyFill="1" applyBorder="1" applyAlignment="1">
      <alignment horizontal="justify" vertical="center" wrapText="1"/>
    </xf>
    <xf numFmtId="0" fontId="20" fillId="0" borderId="21" xfId="0" applyFont="1" applyFill="1" applyBorder="1" applyAlignment="1">
      <alignment horizontal="right" vertical="center" wrapText="1"/>
    </xf>
    <xf numFmtId="0" fontId="4" fillId="2" borderId="0" xfId="0" applyFont="1" applyFill="1" applyBorder="1"/>
    <xf numFmtId="0" fontId="19" fillId="2" borderId="0" xfId="0" applyFont="1" applyFill="1" applyBorder="1"/>
    <xf numFmtId="0" fontId="19" fillId="2" borderId="0" xfId="0" applyFont="1" applyFill="1"/>
    <xf numFmtId="0" fontId="8" fillId="0" borderId="7" xfId="0" applyFont="1" applyBorder="1" applyAlignment="1">
      <alignment horizontal="center" vertical="top" wrapText="1"/>
    </xf>
    <xf numFmtId="0" fontId="8" fillId="0" borderId="13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0" fontId="9" fillId="0" borderId="4" xfId="0" applyFont="1" applyBorder="1" applyAlignment="1">
      <alignment horizontal="center" vertical="top"/>
    </xf>
    <xf numFmtId="0" fontId="6" fillId="0" borderId="0" xfId="0" applyFont="1" applyBorder="1" applyAlignment="1">
      <alignment horizontal="center" textRotation="90"/>
    </xf>
    <xf numFmtId="0" fontId="6" fillId="0" borderId="22" xfId="0" applyFont="1" applyBorder="1" applyAlignment="1">
      <alignment horizontal="center" textRotation="90"/>
    </xf>
    <xf numFmtId="0" fontId="17" fillId="0" borderId="0" xfId="0" applyFont="1" applyAlignment="1">
      <alignment horizontal="left" wrapText="1"/>
    </xf>
    <xf numFmtId="0" fontId="19" fillId="0" borderId="0" xfId="0" applyFont="1" applyFill="1"/>
  </cellXfs>
  <cellStyles count="3">
    <cellStyle name="Explanatory Text" xfId="2" builtinId="53"/>
    <cellStyle name="Normal" xfId="0" builtinId="0"/>
    <cellStyle name="Percent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24"/>
  <sheetViews>
    <sheetView tabSelected="1" zoomScale="70" zoomScaleNormal="70" workbookViewId="0">
      <pane xSplit="4" ySplit="5" topLeftCell="U6" activePane="bottomRight" state="frozen"/>
      <selection pane="topRight" activeCell="D1" sqref="D1"/>
      <selection pane="bottomLeft" activeCell="A6" sqref="A6"/>
      <selection pane="bottomRight"/>
    </sheetView>
  </sheetViews>
  <sheetFormatPr defaultColWidth="8.85546875" defaultRowHeight="15" x14ac:dyDescent="0.25"/>
  <cols>
    <col min="1" max="1" width="8.85546875" style="1"/>
    <col min="2" max="3" width="3.42578125" style="1" customWidth="1"/>
    <col min="4" max="4" width="18.42578125" style="1" customWidth="1"/>
    <col min="5" max="11" width="8.85546875" style="1" customWidth="1"/>
    <col min="12" max="13" width="10.28515625" style="1" customWidth="1"/>
    <col min="14" max="16" width="8.85546875" style="1" customWidth="1"/>
    <col min="17" max="17" width="9.85546875" style="1" customWidth="1"/>
    <col min="18" max="19" width="10.7109375" style="1" customWidth="1"/>
    <col min="20" max="21" width="8.85546875" style="1" customWidth="1"/>
    <col min="22" max="22" width="10.7109375" style="1" customWidth="1"/>
    <col min="23" max="23" width="10.42578125" style="1" customWidth="1"/>
    <col min="24" max="24" width="9.28515625" style="1" customWidth="1"/>
    <col min="25" max="26" width="8.85546875" style="1" customWidth="1"/>
    <col min="27" max="27" width="10" style="1" customWidth="1"/>
    <col min="28" max="28" width="8.85546875" style="1" customWidth="1"/>
    <col min="29" max="29" width="13.140625" style="1" customWidth="1"/>
    <col min="30" max="36" width="8.85546875" style="1" customWidth="1"/>
    <col min="37" max="37" width="8.85546875" style="1"/>
    <col min="38" max="38" width="10.140625" style="1" customWidth="1"/>
    <col min="39" max="16384" width="8.85546875" style="1"/>
  </cols>
  <sheetData>
    <row r="1" spans="1:48" ht="16.5" thickBot="1" x14ac:dyDescent="0.3">
      <c r="A1" s="34" t="s">
        <v>99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6" t="s">
        <v>84</v>
      </c>
      <c r="AG1" s="36"/>
      <c r="AH1" s="36"/>
      <c r="AI1" s="36"/>
      <c r="AJ1" s="36"/>
      <c r="AK1" s="36"/>
      <c r="AL1" s="36"/>
      <c r="AM1" s="36" t="s">
        <v>85</v>
      </c>
      <c r="AN1" s="36"/>
      <c r="AO1" s="36"/>
      <c r="AP1" s="36"/>
      <c r="AQ1" s="36"/>
      <c r="AR1" s="36"/>
      <c r="AS1" s="4"/>
      <c r="AT1" s="4" t="s">
        <v>86</v>
      </c>
      <c r="AU1" s="5"/>
      <c r="AV1" s="5"/>
    </row>
    <row r="2" spans="1:48" s="2" customFormat="1" ht="29.45" customHeight="1" x14ac:dyDescent="0.25">
      <c r="A2" s="37"/>
      <c r="B2" s="269" t="s">
        <v>13</v>
      </c>
      <c r="C2" s="270"/>
      <c r="D2" s="271"/>
      <c r="E2" s="38" t="s">
        <v>14</v>
      </c>
      <c r="F2" s="272" t="s">
        <v>15</v>
      </c>
      <c r="G2" s="272"/>
      <c r="H2" s="272"/>
      <c r="I2" s="273"/>
      <c r="J2" s="274" t="s">
        <v>16</v>
      </c>
      <c r="K2" s="272"/>
      <c r="L2" s="272"/>
      <c r="M2" s="272"/>
      <c r="N2" s="273"/>
      <c r="O2" s="274" t="s">
        <v>17</v>
      </c>
      <c r="P2" s="272"/>
      <c r="Q2" s="273"/>
      <c r="R2" s="274" t="s">
        <v>18</v>
      </c>
      <c r="S2" s="273"/>
      <c r="T2" s="274" t="s">
        <v>19</v>
      </c>
      <c r="U2" s="272"/>
      <c r="V2" s="272"/>
      <c r="W2" s="272"/>
      <c r="X2" s="273"/>
      <c r="Y2" s="274" t="s">
        <v>20</v>
      </c>
      <c r="Z2" s="273"/>
      <c r="AA2" s="39" t="s">
        <v>21</v>
      </c>
      <c r="AB2" s="40"/>
      <c r="AC2" s="265" t="s">
        <v>22</v>
      </c>
      <c r="AD2" s="267" t="s">
        <v>97</v>
      </c>
      <c r="AE2" s="37"/>
      <c r="AF2" s="41" t="s">
        <v>74</v>
      </c>
      <c r="AG2" s="42" t="s">
        <v>75</v>
      </c>
      <c r="AH2" s="43" t="s">
        <v>76</v>
      </c>
      <c r="AI2" s="42" t="s">
        <v>77</v>
      </c>
      <c r="AJ2" s="42" t="s">
        <v>78</v>
      </c>
      <c r="AK2" s="44" t="s">
        <v>32</v>
      </c>
      <c r="AL2" s="37" t="s">
        <v>94</v>
      </c>
      <c r="AM2" s="41" t="s">
        <v>74</v>
      </c>
      <c r="AN2" s="42" t="s">
        <v>75</v>
      </c>
      <c r="AO2" s="43" t="s">
        <v>76</v>
      </c>
      <c r="AP2" s="42" t="s">
        <v>77</v>
      </c>
      <c r="AQ2" s="42" t="s">
        <v>78</v>
      </c>
      <c r="AR2" s="44" t="s">
        <v>32</v>
      </c>
      <c r="AT2" s="6" t="s">
        <v>87</v>
      </c>
      <c r="AU2" s="7" t="s">
        <v>88</v>
      </c>
      <c r="AV2" s="8" t="s">
        <v>89</v>
      </c>
    </row>
    <row r="3" spans="1:48" x14ac:dyDescent="0.25">
      <c r="A3" s="35"/>
      <c r="B3" s="45"/>
      <c r="C3" s="275" t="s">
        <v>96</v>
      </c>
      <c r="D3" s="46" t="s">
        <v>23</v>
      </c>
      <c r="E3" s="47" t="s">
        <v>24</v>
      </c>
      <c r="F3" s="48" t="s">
        <v>25</v>
      </c>
      <c r="G3" s="49" t="s">
        <v>25</v>
      </c>
      <c r="H3" s="49" t="s">
        <v>25</v>
      </c>
      <c r="I3" s="50" t="s">
        <v>25</v>
      </c>
      <c r="J3" s="51" t="s">
        <v>26</v>
      </c>
      <c r="K3" s="49" t="s">
        <v>26</v>
      </c>
      <c r="L3" s="49" t="s">
        <v>26</v>
      </c>
      <c r="M3" s="49" t="s">
        <v>26</v>
      </c>
      <c r="N3" s="50" t="s">
        <v>26</v>
      </c>
      <c r="O3" s="51" t="s">
        <v>27</v>
      </c>
      <c r="P3" s="49" t="s">
        <v>27</v>
      </c>
      <c r="Q3" s="50" t="s">
        <v>27</v>
      </c>
      <c r="R3" s="51" t="s">
        <v>28</v>
      </c>
      <c r="S3" s="50" t="s">
        <v>28</v>
      </c>
      <c r="T3" s="51" t="s">
        <v>29</v>
      </c>
      <c r="U3" s="49" t="s">
        <v>29</v>
      </c>
      <c r="V3" s="49" t="s">
        <v>29</v>
      </c>
      <c r="W3" s="49" t="s">
        <v>29</v>
      </c>
      <c r="X3" s="50" t="s">
        <v>29</v>
      </c>
      <c r="Y3" s="51" t="s">
        <v>30</v>
      </c>
      <c r="Z3" s="50" t="s">
        <v>30</v>
      </c>
      <c r="AA3" s="51" t="s">
        <v>31</v>
      </c>
      <c r="AB3" s="52" t="s">
        <v>32</v>
      </c>
      <c r="AC3" s="266"/>
      <c r="AD3" s="268"/>
      <c r="AE3" s="35"/>
      <c r="AF3" s="53" t="s">
        <v>79</v>
      </c>
      <c r="AG3" s="54" t="s">
        <v>80</v>
      </c>
      <c r="AH3" s="54" t="s">
        <v>81</v>
      </c>
      <c r="AI3" s="54" t="s">
        <v>82</v>
      </c>
      <c r="AJ3" s="54"/>
      <c r="AK3" s="55"/>
      <c r="AL3" s="35"/>
      <c r="AM3" s="53" t="s">
        <v>79</v>
      </c>
      <c r="AN3" s="54" t="s">
        <v>80</v>
      </c>
      <c r="AO3" s="54" t="s">
        <v>81</v>
      </c>
      <c r="AP3" s="54" t="s">
        <v>82</v>
      </c>
      <c r="AQ3" s="54"/>
      <c r="AR3" s="55"/>
      <c r="AT3" s="9"/>
      <c r="AU3" s="10"/>
      <c r="AV3" s="11"/>
    </row>
    <row r="4" spans="1:48" ht="60" customHeight="1" x14ac:dyDescent="0.25">
      <c r="A4" s="35"/>
      <c r="B4" s="45"/>
      <c r="C4" s="275"/>
      <c r="D4" s="56" t="s">
        <v>33</v>
      </c>
      <c r="E4" s="57" t="s">
        <v>34</v>
      </c>
      <c r="F4" s="58" t="s">
        <v>35</v>
      </c>
      <c r="G4" s="59" t="s">
        <v>36</v>
      </c>
      <c r="H4" s="59" t="s">
        <v>37</v>
      </c>
      <c r="I4" s="60" t="s">
        <v>38</v>
      </c>
      <c r="J4" s="61" t="s">
        <v>39</v>
      </c>
      <c r="K4" s="59" t="s">
        <v>40</v>
      </c>
      <c r="L4" s="62" t="s">
        <v>41</v>
      </c>
      <c r="M4" s="62" t="s">
        <v>42</v>
      </c>
      <c r="N4" s="63" t="s">
        <v>43</v>
      </c>
      <c r="O4" s="61" t="s">
        <v>38</v>
      </c>
      <c r="P4" s="59" t="s">
        <v>44</v>
      </c>
      <c r="Q4" s="60" t="s">
        <v>45</v>
      </c>
      <c r="R4" s="64" t="s">
        <v>46</v>
      </c>
      <c r="S4" s="65" t="s">
        <v>47</v>
      </c>
      <c r="T4" s="64" t="s">
        <v>46</v>
      </c>
      <c r="U4" s="66" t="s">
        <v>48</v>
      </c>
      <c r="V4" s="66" t="s">
        <v>49</v>
      </c>
      <c r="W4" s="66" t="s">
        <v>50</v>
      </c>
      <c r="X4" s="65" t="s">
        <v>51</v>
      </c>
      <c r="Y4" s="64" t="s">
        <v>52</v>
      </c>
      <c r="Z4" s="65" t="s">
        <v>53</v>
      </c>
      <c r="AA4" s="64" t="s">
        <v>54</v>
      </c>
      <c r="AB4" s="67"/>
      <c r="AC4" s="266"/>
      <c r="AD4" s="268"/>
      <c r="AE4" s="35"/>
      <c r="AF4" s="68"/>
      <c r="AG4" s="69"/>
      <c r="AH4" s="69"/>
      <c r="AI4" s="69"/>
      <c r="AJ4" s="69"/>
      <c r="AK4" s="70"/>
      <c r="AL4" s="35"/>
      <c r="AM4" s="68"/>
      <c r="AN4" s="69"/>
      <c r="AO4" s="69"/>
      <c r="AP4" s="69"/>
      <c r="AQ4" s="69"/>
      <c r="AR4" s="70"/>
      <c r="AT4" s="9"/>
      <c r="AU4" s="10"/>
      <c r="AV4" s="22"/>
    </row>
    <row r="5" spans="1:48" s="3" customFormat="1" ht="30" customHeight="1" thickBot="1" x14ac:dyDescent="0.3">
      <c r="A5" s="71"/>
      <c r="B5" s="72"/>
      <c r="C5" s="276"/>
      <c r="D5" s="56" t="s">
        <v>55</v>
      </c>
      <c r="E5" s="73" t="s">
        <v>56</v>
      </c>
      <c r="F5" s="74" t="s">
        <v>57</v>
      </c>
      <c r="G5" s="75" t="s">
        <v>58</v>
      </c>
      <c r="H5" s="75" t="s">
        <v>59</v>
      </c>
      <c r="I5" s="76" t="s">
        <v>60</v>
      </c>
      <c r="J5" s="77" t="s">
        <v>57</v>
      </c>
      <c r="K5" s="75" t="s">
        <v>61</v>
      </c>
      <c r="L5" s="78" t="s">
        <v>62</v>
      </c>
      <c r="M5" s="78" t="s">
        <v>62</v>
      </c>
      <c r="N5" s="79" t="s">
        <v>63</v>
      </c>
      <c r="O5" s="77" t="s">
        <v>60</v>
      </c>
      <c r="P5" s="75" t="s">
        <v>64</v>
      </c>
      <c r="Q5" s="76" t="s">
        <v>65</v>
      </c>
      <c r="R5" s="80" t="s">
        <v>66</v>
      </c>
      <c r="S5" s="81" t="s">
        <v>67</v>
      </c>
      <c r="T5" s="80" t="s">
        <v>66</v>
      </c>
      <c r="U5" s="82" t="s">
        <v>68</v>
      </c>
      <c r="V5" s="82" t="s">
        <v>69</v>
      </c>
      <c r="W5" s="82" t="s">
        <v>70</v>
      </c>
      <c r="X5" s="81" t="s">
        <v>71</v>
      </c>
      <c r="Y5" s="80" t="s">
        <v>72</v>
      </c>
      <c r="Z5" s="81" t="s">
        <v>73</v>
      </c>
      <c r="AA5" s="80" t="s">
        <v>98</v>
      </c>
      <c r="AB5" s="67"/>
      <c r="AC5" s="83"/>
      <c r="AD5" s="67"/>
      <c r="AE5" s="71"/>
      <c r="AF5" s="84"/>
      <c r="AG5" s="85"/>
      <c r="AH5" s="85"/>
      <c r="AI5" s="85"/>
      <c r="AJ5" s="85"/>
      <c r="AK5" s="86"/>
      <c r="AL5" s="71"/>
      <c r="AM5" s="87"/>
      <c r="AN5" s="88"/>
      <c r="AO5" s="88"/>
      <c r="AP5" s="88"/>
      <c r="AQ5" s="88"/>
      <c r="AR5" s="89"/>
      <c r="AT5" s="12"/>
      <c r="AU5" s="13"/>
      <c r="AV5" s="14"/>
    </row>
    <row r="6" spans="1:48" ht="23.45" customHeight="1" x14ac:dyDescent="0.25">
      <c r="A6" s="35"/>
      <c r="B6" s="90"/>
      <c r="C6" s="91"/>
      <c r="D6" s="92" t="s">
        <v>90</v>
      </c>
      <c r="E6" s="93"/>
      <c r="F6" s="94"/>
      <c r="G6" s="91"/>
      <c r="H6" s="91"/>
      <c r="I6" s="95"/>
      <c r="J6" s="91"/>
      <c r="K6" s="91"/>
      <c r="L6" s="91"/>
      <c r="M6" s="91"/>
      <c r="N6" s="91"/>
      <c r="O6" s="96"/>
      <c r="P6" s="91"/>
      <c r="Q6" s="95"/>
      <c r="R6" s="91"/>
      <c r="S6" s="91"/>
      <c r="T6" s="96"/>
      <c r="U6" s="91"/>
      <c r="V6" s="91"/>
      <c r="W6" s="91"/>
      <c r="X6" s="95"/>
      <c r="Y6" s="91"/>
      <c r="Z6" s="91"/>
      <c r="AA6" s="96"/>
      <c r="AB6" s="97"/>
      <c r="AC6" s="98"/>
      <c r="AD6" s="97"/>
      <c r="AE6" s="35"/>
      <c r="AF6" s="87"/>
      <c r="AG6" s="88"/>
      <c r="AH6" s="88"/>
      <c r="AI6" s="88"/>
      <c r="AJ6" s="88"/>
      <c r="AK6" s="89"/>
      <c r="AL6" s="35"/>
      <c r="AM6" s="87"/>
      <c r="AN6" s="88"/>
      <c r="AO6" s="88"/>
      <c r="AP6" s="88"/>
      <c r="AQ6" s="88"/>
      <c r="AR6" s="89"/>
      <c r="AT6" s="28"/>
      <c r="AU6" s="29"/>
      <c r="AV6" s="30"/>
    </row>
    <row r="7" spans="1:48" x14ac:dyDescent="0.25">
      <c r="A7" s="35"/>
      <c r="B7" s="72">
        <v>1</v>
      </c>
      <c r="C7" s="99">
        <v>1</v>
      </c>
      <c r="D7" s="100" t="s">
        <v>0</v>
      </c>
      <c r="E7" s="101"/>
      <c r="F7" s="102">
        <v>3</v>
      </c>
      <c r="G7" s="103"/>
      <c r="H7" s="104"/>
      <c r="I7" s="105">
        <v>1</v>
      </c>
      <c r="J7" s="106">
        <v>1</v>
      </c>
      <c r="K7" s="104"/>
      <c r="L7" s="104">
        <v>1</v>
      </c>
      <c r="M7" s="104"/>
      <c r="N7" s="105"/>
      <c r="O7" s="106"/>
      <c r="P7" s="104">
        <v>1</v>
      </c>
      <c r="Q7" s="105"/>
      <c r="R7" s="106">
        <v>2</v>
      </c>
      <c r="S7" s="105"/>
      <c r="T7" s="106">
        <v>3</v>
      </c>
      <c r="U7" s="104">
        <v>6</v>
      </c>
      <c r="V7" s="104"/>
      <c r="W7" s="104">
        <v>4</v>
      </c>
      <c r="X7" s="105">
        <v>1</v>
      </c>
      <c r="Y7" s="106">
        <v>3</v>
      </c>
      <c r="Z7" s="105"/>
      <c r="AA7" s="107">
        <v>9</v>
      </c>
      <c r="AB7" s="108">
        <f t="shared" ref="AB7:AB12" si="0">SUM(E7:AA7)</f>
        <v>35</v>
      </c>
      <c r="AC7" s="109"/>
      <c r="AD7" s="110">
        <v>1</v>
      </c>
      <c r="AE7" s="35"/>
      <c r="AF7" s="111"/>
      <c r="AG7" s="112">
        <f t="shared" ref="AG7" si="1">SUM(D7:Q7)+AE7</f>
        <v>7</v>
      </c>
      <c r="AH7" s="112">
        <f t="shared" ref="AH7" si="2">SUM(R7:S7)</f>
        <v>2</v>
      </c>
      <c r="AI7" s="112">
        <f t="shared" ref="AI7" si="3">SUM(T7:AA7)</f>
        <v>26</v>
      </c>
      <c r="AJ7" s="112"/>
      <c r="AK7" s="113">
        <f t="shared" ref="AK7" si="4">SUM(AF7:AJ7)</f>
        <v>35</v>
      </c>
      <c r="AL7" s="35">
        <f>IF(AK7&lt;4,1,0)</f>
        <v>0</v>
      </c>
      <c r="AM7" s="114">
        <f>IF($AD7=1,AF7,0)</f>
        <v>0</v>
      </c>
      <c r="AN7" s="115">
        <f t="shared" ref="AN7:AR7" si="5">IF($AD7=1,AG7,0)</f>
        <v>7</v>
      </c>
      <c r="AO7" s="115">
        <f t="shared" si="5"/>
        <v>2</v>
      </c>
      <c r="AP7" s="115">
        <f t="shared" si="5"/>
        <v>26</v>
      </c>
      <c r="AQ7" s="115">
        <f t="shared" si="5"/>
        <v>0</v>
      </c>
      <c r="AR7" s="116">
        <f t="shared" si="5"/>
        <v>35</v>
      </c>
      <c r="AT7" s="28"/>
      <c r="AU7" s="29"/>
      <c r="AV7" s="30">
        <v>1</v>
      </c>
    </row>
    <row r="8" spans="1:48" x14ac:dyDescent="0.25">
      <c r="A8" s="35"/>
      <c r="B8" s="72">
        <v>2</v>
      </c>
      <c r="C8" s="99">
        <v>2</v>
      </c>
      <c r="D8" s="117" t="s">
        <v>1</v>
      </c>
      <c r="E8" s="118"/>
      <c r="F8" s="119"/>
      <c r="G8" s="120"/>
      <c r="H8" s="120"/>
      <c r="I8" s="121"/>
      <c r="J8" s="120"/>
      <c r="K8" s="120"/>
      <c r="L8" s="120"/>
      <c r="M8" s="120"/>
      <c r="N8" s="120"/>
      <c r="O8" s="122"/>
      <c r="P8" s="120">
        <v>1</v>
      </c>
      <c r="Q8" s="121"/>
      <c r="R8" s="120"/>
      <c r="S8" s="120"/>
      <c r="T8" s="122"/>
      <c r="U8" s="120">
        <v>1</v>
      </c>
      <c r="V8" s="120"/>
      <c r="W8" s="120">
        <v>1</v>
      </c>
      <c r="X8" s="121"/>
      <c r="Y8" s="120"/>
      <c r="Z8" s="120"/>
      <c r="AA8" s="122"/>
      <c r="AB8" s="123">
        <f t="shared" si="0"/>
        <v>3</v>
      </c>
      <c r="AC8" s="109"/>
      <c r="AD8" s="67">
        <v>1</v>
      </c>
      <c r="AE8" s="35"/>
      <c r="AF8" s="111"/>
      <c r="AG8" s="112">
        <f>SUM(D8:Q8)+AE8</f>
        <v>1</v>
      </c>
      <c r="AH8" s="112">
        <f t="shared" ref="AH8" si="6">SUM(R8:S8)</f>
        <v>0</v>
      </c>
      <c r="AI8" s="112">
        <f t="shared" ref="AI8" si="7">SUM(T8:AA8)</f>
        <v>2</v>
      </c>
      <c r="AJ8" s="112"/>
      <c r="AK8" s="113">
        <f t="shared" ref="AK8" si="8">SUM(AF8:AJ8)</f>
        <v>3</v>
      </c>
      <c r="AL8" s="35">
        <f t="shared" ref="AL8:AL21" si="9">IF(AK8&lt;4,1,0)</f>
        <v>1</v>
      </c>
      <c r="AM8" s="114">
        <f t="shared" ref="AM8:AM21" si="10">IF($AD8=1,AF8,0)</f>
        <v>0</v>
      </c>
      <c r="AN8" s="115">
        <f t="shared" ref="AN8:AN21" si="11">IF($AD8=1,AG8,0)</f>
        <v>1</v>
      </c>
      <c r="AO8" s="115">
        <f t="shared" ref="AO8:AO21" si="12">IF($AD8=1,AH8,0)</f>
        <v>0</v>
      </c>
      <c r="AP8" s="115">
        <f t="shared" ref="AP8:AP21" si="13">IF($AD8=1,AI8,0)</f>
        <v>2</v>
      </c>
      <c r="AQ8" s="115">
        <f t="shared" ref="AQ8:AQ21" si="14">IF($AD8=1,AJ8,0)</f>
        <v>0</v>
      </c>
      <c r="AR8" s="116">
        <f t="shared" ref="AR8:AR21" si="15">IF($AD8=1,AK8,0)</f>
        <v>3</v>
      </c>
      <c r="AT8" s="28"/>
      <c r="AU8" s="29"/>
      <c r="AV8" s="30">
        <v>1</v>
      </c>
    </row>
    <row r="9" spans="1:48" x14ac:dyDescent="0.25">
      <c r="A9" s="35"/>
      <c r="B9" s="72">
        <v>3</v>
      </c>
      <c r="C9" s="99">
        <v>3</v>
      </c>
      <c r="D9" s="117" t="s">
        <v>2</v>
      </c>
      <c r="E9" s="118"/>
      <c r="F9" s="119">
        <v>1</v>
      </c>
      <c r="G9" s="120"/>
      <c r="H9" s="120"/>
      <c r="I9" s="121"/>
      <c r="J9" s="120"/>
      <c r="K9" s="120"/>
      <c r="L9" s="120"/>
      <c r="M9" s="120"/>
      <c r="N9" s="120"/>
      <c r="O9" s="122"/>
      <c r="P9" s="120"/>
      <c r="Q9" s="121"/>
      <c r="R9" s="120"/>
      <c r="S9" s="120"/>
      <c r="T9" s="122"/>
      <c r="U9" s="120"/>
      <c r="V9" s="120"/>
      <c r="W9" s="120"/>
      <c r="X9" s="121"/>
      <c r="Y9" s="120"/>
      <c r="Z9" s="120"/>
      <c r="AA9" s="122"/>
      <c r="AB9" s="123">
        <f t="shared" si="0"/>
        <v>1</v>
      </c>
      <c r="AC9" s="109" t="s">
        <v>3</v>
      </c>
      <c r="AD9" s="67">
        <v>1</v>
      </c>
      <c r="AE9" s="35">
        <v>1</v>
      </c>
      <c r="AF9" s="45"/>
      <c r="AG9" s="112">
        <f>SUM(D9:Q9)+AE9</f>
        <v>2</v>
      </c>
      <c r="AH9" s="112">
        <f t="shared" ref="AH9:AH21" si="16">SUM(R9:S9)</f>
        <v>0</v>
      </c>
      <c r="AI9" s="112">
        <f t="shared" ref="AI9:AI21" si="17">SUM(T9:AA9)</f>
        <v>0</v>
      </c>
      <c r="AJ9" s="112"/>
      <c r="AK9" s="113">
        <f t="shared" ref="AK9:AK21" si="18">SUM(AF9:AJ9)</f>
        <v>2</v>
      </c>
      <c r="AL9" s="35">
        <f t="shared" si="9"/>
        <v>1</v>
      </c>
      <c r="AM9" s="114">
        <f t="shared" si="10"/>
        <v>0</v>
      </c>
      <c r="AN9" s="115">
        <f t="shared" si="11"/>
        <v>2</v>
      </c>
      <c r="AO9" s="115">
        <f t="shared" si="12"/>
        <v>0</v>
      </c>
      <c r="AP9" s="115">
        <f t="shared" si="13"/>
        <v>0</v>
      </c>
      <c r="AQ9" s="115">
        <f t="shared" si="14"/>
        <v>0</v>
      </c>
      <c r="AR9" s="116">
        <f t="shared" si="15"/>
        <v>2</v>
      </c>
      <c r="AT9" s="28">
        <v>1</v>
      </c>
      <c r="AU9" s="29"/>
      <c r="AV9" s="30"/>
    </row>
    <row r="10" spans="1:48" x14ac:dyDescent="0.25">
      <c r="A10" s="35"/>
      <c r="B10" s="72">
        <v>4</v>
      </c>
      <c r="C10" s="99">
        <v>4</v>
      </c>
      <c r="D10" s="117" t="s">
        <v>91</v>
      </c>
      <c r="E10" s="118"/>
      <c r="F10" s="119">
        <v>1</v>
      </c>
      <c r="G10" s="120"/>
      <c r="H10" s="120"/>
      <c r="I10" s="121"/>
      <c r="J10" s="120"/>
      <c r="K10" s="120"/>
      <c r="L10" s="120"/>
      <c r="M10" s="120"/>
      <c r="N10" s="120"/>
      <c r="O10" s="122"/>
      <c r="P10" s="120"/>
      <c r="Q10" s="121"/>
      <c r="R10" s="120"/>
      <c r="S10" s="120"/>
      <c r="T10" s="122"/>
      <c r="U10" s="120"/>
      <c r="V10" s="120"/>
      <c r="W10" s="120"/>
      <c r="X10" s="121">
        <v>1</v>
      </c>
      <c r="Y10" s="120"/>
      <c r="Z10" s="120"/>
      <c r="AA10" s="122"/>
      <c r="AB10" s="123">
        <f t="shared" si="0"/>
        <v>2</v>
      </c>
      <c r="AC10" s="109"/>
      <c r="AD10" s="67">
        <v>1</v>
      </c>
      <c r="AE10" s="35"/>
      <c r="AF10" s="45"/>
      <c r="AG10" s="112">
        <f>SUM(D10:Q10)+AE10</f>
        <v>1</v>
      </c>
      <c r="AH10" s="112">
        <f t="shared" ref="AH10" si="19">SUM(R10:S10)</f>
        <v>0</v>
      </c>
      <c r="AI10" s="112">
        <f t="shared" ref="AI10" si="20">SUM(T10:AA10)</f>
        <v>1</v>
      </c>
      <c r="AJ10" s="112"/>
      <c r="AK10" s="113">
        <f t="shared" ref="AK10" si="21">SUM(AF10:AJ10)</f>
        <v>2</v>
      </c>
      <c r="AL10" s="35">
        <f t="shared" si="9"/>
        <v>1</v>
      </c>
      <c r="AM10" s="114">
        <f t="shared" ref="AM10" si="22">IF($AD10=1,AF10,0)</f>
        <v>0</v>
      </c>
      <c r="AN10" s="115">
        <f t="shared" ref="AN10" si="23">IF($AD10=1,AG10,0)</f>
        <v>1</v>
      </c>
      <c r="AO10" s="115">
        <f t="shared" ref="AO10" si="24">IF($AD10=1,AH10,0)</f>
        <v>0</v>
      </c>
      <c r="AP10" s="115">
        <f t="shared" ref="AP10" si="25">IF($AD10=1,AI10,0)</f>
        <v>1</v>
      </c>
      <c r="AQ10" s="115">
        <f t="shared" ref="AQ10" si="26">IF($AD10=1,AJ10,0)</f>
        <v>0</v>
      </c>
      <c r="AR10" s="116">
        <f t="shared" ref="AR10" si="27">IF($AD10=1,AK10,0)</f>
        <v>2</v>
      </c>
      <c r="AT10" s="28"/>
      <c r="AU10" s="29"/>
      <c r="AV10" s="30">
        <v>1</v>
      </c>
    </row>
    <row r="11" spans="1:48" x14ac:dyDescent="0.25">
      <c r="A11" s="35"/>
      <c r="B11" s="72">
        <v>5</v>
      </c>
      <c r="C11" s="99">
        <v>5</v>
      </c>
      <c r="D11" s="117" t="s">
        <v>4</v>
      </c>
      <c r="E11" s="118"/>
      <c r="F11" s="119"/>
      <c r="G11" s="120"/>
      <c r="H11" s="120"/>
      <c r="I11" s="121"/>
      <c r="J11" s="120"/>
      <c r="K11" s="120"/>
      <c r="L11" s="120"/>
      <c r="M11" s="120"/>
      <c r="N11" s="120"/>
      <c r="O11" s="122"/>
      <c r="P11" s="120"/>
      <c r="Q11" s="121"/>
      <c r="R11" s="120"/>
      <c r="S11" s="120"/>
      <c r="T11" s="122"/>
      <c r="U11" s="120"/>
      <c r="V11" s="120"/>
      <c r="W11" s="120"/>
      <c r="X11" s="121"/>
      <c r="Y11" s="120"/>
      <c r="Z11" s="120"/>
      <c r="AA11" s="122">
        <v>1</v>
      </c>
      <c r="AB11" s="123">
        <f t="shared" si="0"/>
        <v>1</v>
      </c>
      <c r="AC11" s="109"/>
      <c r="AD11" s="67">
        <v>1</v>
      </c>
      <c r="AE11" s="35"/>
      <c r="AF11" s="45"/>
      <c r="AG11" s="112">
        <f t="shared" ref="AG11:AG21" si="28">SUM(D11:Q11)+AE11</f>
        <v>0</v>
      </c>
      <c r="AH11" s="112">
        <f t="shared" si="16"/>
        <v>0</v>
      </c>
      <c r="AI11" s="112">
        <f t="shared" si="17"/>
        <v>1</v>
      </c>
      <c r="AJ11" s="112"/>
      <c r="AK11" s="113">
        <f t="shared" si="18"/>
        <v>1</v>
      </c>
      <c r="AL11" s="35">
        <f t="shared" si="9"/>
        <v>1</v>
      </c>
      <c r="AM11" s="114">
        <f t="shared" si="10"/>
        <v>0</v>
      </c>
      <c r="AN11" s="115">
        <f t="shared" si="11"/>
        <v>0</v>
      </c>
      <c r="AO11" s="115">
        <f t="shared" si="12"/>
        <v>0</v>
      </c>
      <c r="AP11" s="115">
        <f t="shared" si="13"/>
        <v>1</v>
      </c>
      <c r="AQ11" s="115">
        <f t="shared" si="14"/>
        <v>0</v>
      </c>
      <c r="AR11" s="116">
        <f t="shared" si="15"/>
        <v>1</v>
      </c>
      <c r="AT11" s="15"/>
      <c r="AU11" s="16">
        <v>1</v>
      </c>
      <c r="AV11" s="17"/>
    </row>
    <row r="12" spans="1:48" x14ac:dyDescent="0.25">
      <c r="A12" s="35"/>
      <c r="B12" s="124">
        <v>6</v>
      </c>
      <c r="C12" s="125">
        <v>6</v>
      </c>
      <c r="D12" s="117" t="s">
        <v>5</v>
      </c>
      <c r="E12" s="126"/>
      <c r="F12" s="127"/>
      <c r="G12" s="128"/>
      <c r="H12" s="128"/>
      <c r="I12" s="129"/>
      <c r="J12" s="128">
        <v>1</v>
      </c>
      <c r="K12" s="128"/>
      <c r="L12" s="128"/>
      <c r="M12" s="128"/>
      <c r="N12" s="128"/>
      <c r="O12" s="130"/>
      <c r="P12" s="128"/>
      <c r="Q12" s="129"/>
      <c r="R12" s="128"/>
      <c r="S12" s="128"/>
      <c r="T12" s="130"/>
      <c r="U12" s="128"/>
      <c r="V12" s="128"/>
      <c r="W12" s="128"/>
      <c r="X12" s="129"/>
      <c r="Y12" s="128"/>
      <c r="Z12" s="128"/>
      <c r="AA12" s="130"/>
      <c r="AB12" s="131">
        <f t="shared" si="0"/>
        <v>1</v>
      </c>
      <c r="AC12" s="132"/>
      <c r="AD12" s="133">
        <v>1</v>
      </c>
      <c r="AE12" s="35"/>
      <c r="AF12" s="134"/>
      <c r="AG12" s="135">
        <f t="shared" si="28"/>
        <v>1</v>
      </c>
      <c r="AH12" s="135">
        <f t="shared" si="16"/>
        <v>0</v>
      </c>
      <c r="AI12" s="135">
        <f t="shared" si="17"/>
        <v>0</v>
      </c>
      <c r="AJ12" s="135"/>
      <c r="AK12" s="136">
        <f t="shared" si="18"/>
        <v>1</v>
      </c>
      <c r="AL12" s="132">
        <f t="shared" si="9"/>
        <v>1</v>
      </c>
      <c r="AM12" s="137">
        <f t="shared" si="10"/>
        <v>0</v>
      </c>
      <c r="AN12" s="138">
        <f t="shared" si="11"/>
        <v>1</v>
      </c>
      <c r="AO12" s="138">
        <f t="shared" si="12"/>
        <v>0</v>
      </c>
      <c r="AP12" s="138">
        <f t="shared" si="13"/>
        <v>0</v>
      </c>
      <c r="AQ12" s="138">
        <f t="shared" si="14"/>
        <v>0</v>
      </c>
      <c r="AR12" s="139">
        <f t="shared" si="15"/>
        <v>1</v>
      </c>
      <c r="AT12" s="31">
        <v>1</v>
      </c>
      <c r="AU12" s="32"/>
      <c r="AV12" s="33"/>
    </row>
    <row r="13" spans="1:48" x14ac:dyDescent="0.25">
      <c r="A13" s="35"/>
      <c r="B13" s="72"/>
      <c r="C13" s="99"/>
      <c r="D13" s="140" t="s">
        <v>83</v>
      </c>
      <c r="E13" s="141">
        <f t="shared" ref="E13:T13" si="29">SUM(E7:E12)</f>
        <v>0</v>
      </c>
      <c r="F13" s="119">
        <f t="shared" si="29"/>
        <v>5</v>
      </c>
      <c r="G13" s="142">
        <f t="shared" si="29"/>
        <v>0</v>
      </c>
      <c r="H13" s="142">
        <f t="shared" si="29"/>
        <v>0</v>
      </c>
      <c r="I13" s="143">
        <f t="shared" si="29"/>
        <v>1</v>
      </c>
      <c r="J13" s="119">
        <f t="shared" si="29"/>
        <v>2</v>
      </c>
      <c r="K13" s="142">
        <f t="shared" si="29"/>
        <v>0</v>
      </c>
      <c r="L13" s="142">
        <f t="shared" si="29"/>
        <v>1</v>
      </c>
      <c r="M13" s="142">
        <f t="shared" si="29"/>
        <v>0</v>
      </c>
      <c r="N13" s="143">
        <f t="shared" si="29"/>
        <v>0</v>
      </c>
      <c r="O13" s="119">
        <f t="shared" si="29"/>
        <v>0</v>
      </c>
      <c r="P13" s="142">
        <f t="shared" si="29"/>
        <v>2</v>
      </c>
      <c r="Q13" s="143">
        <f t="shared" si="29"/>
        <v>0</v>
      </c>
      <c r="R13" s="119">
        <f t="shared" si="29"/>
        <v>2</v>
      </c>
      <c r="S13" s="143">
        <f t="shared" si="29"/>
        <v>0</v>
      </c>
      <c r="T13" s="119">
        <f t="shared" si="29"/>
        <v>3</v>
      </c>
      <c r="U13" s="142">
        <f t="shared" ref="U13:W13" si="30">SUM(U7:U12)</f>
        <v>7</v>
      </c>
      <c r="V13" s="142">
        <f t="shared" si="30"/>
        <v>0</v>
      </c>
      <c r="W13" s="142">
        <f t="shared" si="30"/>
        <v>5</v>
      </c>
      <c r="X13" s="143">
        <f>SUM(X7:X12)</f>
        <v>2</v>
      </c>
      <c r="Y13" s="119">
        <f>SUM(Y7:Y12)</f>
        <v>3</v>
      </c>
      <c r="Z13" s="143">
        <f>SUM(Z7:Z12)</f>
        <v>0</v>
      </c>
      <c r="AA13" s="141">
        <f>SUM(AA7:AA12)</f>
        <v>10</v>
      </c>
      <c r="AB13" s="141">
        <f>SUM(AB7:AB12)</f>
        <v>43</v>
      </c>
      <c r="AC13" s="109"/>
      <c r="AD13" s="144">
        <f>SUM(AD7:AD12)</f>
        <v>6</v>
      </c>
      <c r="AE13" s="35"/>
      <c r="AF13" s="145">
        <f>SUM(AF7:AF12)</f>
        <v>0</v>
      </c>
      <c r="AG13" s="142">
        <f t="shared" ref="AG13:AJ13" si="31">SUM(AG7:AG12)</f>
        <v>12</v>
      </c>
      <c r="AH13" s="142">
        <f t="shared" si="31"/>
        <v>2</v>
      </c>
      <c r="AI13" s="142">
        <f t="shared" si="31"/>
        <v>30</v>
      </c>
      <c r="AJ13" s="142">
        <f t="shared" si="31"/>
        <v>0</v>
      </c>
      <c r="AK13" s="146">
        <f>SUM(AK7:AK12)</f>
        <v>44</v>
      </c>
      <c r="AL13" s="146">
        <f>SUM(AL7:AL12)</f>
        <v>5</v>
      </c>
      <c r="AM13" s="147">
        <f>SUM(AM7:AM12)</f>
        <v>0</v>
      </c>
      <c r="AN13" s="148">
        <f>SUM(AN7:AN12)</f>
        <v>12</v>
      </c>
      <c r="AO13" s="148">
        <f t="shared" ref="AO13:AQ13" si="32">SUM(AO7:AO12)</f>
        <v>2</v>
      </c>
      <c r="AP13" s="148">
        <f t="shared" si="32"/>
        <v>30</v>
      </c>
      <c r="AQ13" s="148">
        <f t="shared" si="32"/>
        <v>0</v>
      </c>
      <c r="AR13" s="149">
        <f>SUM(AR7:AR12)</f>
        <v>44</v>
      </c>
      <c r="AT13" s="23">
        <f>SUM(AT7:AT12)</f>
        <v>2</v>
      </c>
      <c r="AU13" s="21">
        <f t="shared" ref="AU13:AV13" si="33">SUM(AU7:AU12)</f>
        <v>1</v>
      </c>
      <c r="AV13" s="24">
        <f t="shared" si="33"/>
        <v>3</v>
      </c>
    </row>
    <row r="14" spans="1:48" x14ac:dyDescent="0.25">
      <c r="A14" s="35"/>
      <c r="B14" s="72"/>
      <c r="C14" s="99"/>
      <c r="D14" s="117"/>
      <c r="E14" s="118"/>
      <c r="F14" s="119"/>
      <c r="G14" s="120"/>
      <c r="H14" s="120"/>
      <c r="I14" s="121"/>
      <c r="J14" s="120"/>
      <c r="K14" s="120"/>
      <c r="L14" s="120"/>
      <c r="M14" s="120"/>
      <c r="N14" s="120"/>
      <c r="O14" s="122"/>
      <c r="P14" s="120"/>
      <c r="Q14" s="121"/>
      <c r="R14" s="120"/>
      <c r="S14" s="120"/>
      <c r="T14" s="122"/>
      <c r="U14" s="120"/>
      <c r="V14" s="120"/>
      <c r="W14" s="120"/>
      <c r="X14" s="121"/>
      <c r="Y14" s="120"/>
      <c r="Z14" s="120"/>
      <c r="AA14" s="122"/>
      <c r="AB14" s="123"/>
      <c r="AC14" s="109"/>
      <c r="AD14" s="67"/>
      <c r="AE14" s="35"/>
      <c r="AF14" s="45"/>
      <c r="AG14" s="112"/>
      <c r="AH14" s="112"/>
      <c r="AI14" s="112"/>
      <c r="AJ14" s="112"/>
      <c r="AK14" s="113"/>
      <c r="AL14" s="150">
        <f>+AL13/B12</f>
        <v>0.83333333333333337</v>
      </c>
      <c r="AM14" s="114"/>
      <c r="AN14" s="115"/>
      <c r="AO14" s="115"/>
      <c r="AP14" s="115"/>
      <c r="AQ14" s="115"/>
      <c r="AR14" s="116"/>
      <c r="AT14" s="15"/>
      <c r="AU14" s="16"/>
      <c r="AV14" s="17"/>
    </row>
    <row r="15" spans="1:48" x14ac:dyDescent="0.25">
      <c r="A15" s="35"/>
      <c r="B15" s="72"/>
      <c r="C15" s="99"/>
      <c r="D15" s="151" t="s">
        <v>95</v>
      </c>
      <c r="E15" s="118"/>
      <c r="F15" s="119"/>
      <c r="G15" s="120"/>
      <c r="H15" s="120"/>
      <c r="I15" s="121"/>
      <c r="J15" s="120"/>
      <c r="K15" s="120"/>
      <c r="L15" s="120"/>
      <c r="M15" s="120"/>
      <c r="N15" s="120"/>
      <c r="O15" s="122"/>
      <c r="P15" s="120"/>
      <c r="Q15" s="121"/>
      <c r="R15" s="120"/>
      <c r="S15" s="120"/>
      <c r="T15" s="122"/>
      <c r="U15" s="120"/>
      <c r="V15" s="120"/>
      <c r="W15" s="120"/>
      <c r="X15" s="121"/>
      <c r="Y15" s="120"/>
      <c r="Z15" s="120"/>
      <c r="AA15" s="122"/>
      <c r="AB15" s="123"/>
      <c r="AC15" s="109"/>
      <c r="AD15" s="67"/>
      <c r="AE15" s="35"/>
      <c r="AF15" s="45"/>
      <c r="AG15" s="112"/>
      <c r="AH15" s="112"/>
      <c r="AI15" s="112"/>
      <c r="AJ15" s="112"/>
      <c r="AK15" s="113"/>
      <c r="AL15" s="113"/>
      <c r="AM15" s="114"/>
      <c r="AN15" s="115"/>
      <c r="AO15" s="115"/>
      <c r="AP15" s="115"/>
      <c r="AQ15" s="115"/>
      <c r="AR15" s="116"/>
      <c r="AT15" s="15"/>
      <c r="AU15" s="16"/>
      <c r="AV15" s="17"/>
    </row>
    <row r="16" spans="1:48" x14ac:dyDescent="0.25">
      <c r="A16" s="35"/>
      <c r="B16" s="72">
        <v>1</v>
      </c>
      <c r="C16" s="99">
        <v>1</v>
      </c>
      <c r="D16" s="117" t="s">
        <v>6</v>
      </c>
      <c r="E16" s="118"/>
      <c r="F16" s="119">
        <v>1</v>
      </c>
      <c r="G16" s="120"/>
      <c r="H16" s="120"/>
      <c r="I16" s="121"/>
      <c r="J16" s="120"/>
      <c r="K16" s="120"/>
      <c r="L16" s="120"/>
      <c r="M16" s="120"/>
      <c r="N16" s="120"/>
      <c r="O16" s="122"/>
      <c r="P16" s="120">
        <v>1</v>
      </c>
      <c r="Q16" s="121"/>
      <c r="R16" s="120"/>
      <c r="S16" s="120"/>
      <c r="T16" s="122"/>
      <c r="U16" s="120"/>
      <c r="V16" s="120"/>
      <c r="W16" s="120"/>
      <c r="X16" s="121"/>
      <c r="Y16" s="120"/>
      <c r="Z16" s="120"/>
      <c r="AA16" s="122"/>
      <c r="AB16" s="123">
        <f t="shared" ref="AB16:AB21" si="34">SUM(E16:AA16)</f>
        <v>2</v>
      </c>
      <c r="AC16" s="109"/>
      <c r="AD16" s="67"/>
      <c r="AE16" s="35"/>
      <c r="AF16" s="45"/>
      <c r="AG16" s="112">
        <f t="shared" si="28"/>
        <v>2</v>
      </c>
      <c r="AH16" s="112">
        <f t="shared" si="16"/>
        <v>0</v>
      </c>
      <c r="AI16" s="112">
        <f t="shared" si="17"/>
        <v>0</v>
      </c>
      <c r="AJ16" s="112"/>
      <c r="AK16" s="113">
        <f t="shared" si="18"/>
        <v>2</v>
      </c>
      <c r="AL16" s="35">
        <f t="shared" si="9"/>
        <v>1</v>
      </c>
      <c r="AM16" s="114">
        <f t="shared" si="10"/>
        <v>0</v>
      </c>
      <c r="AN16" s="115">
        <f t="shared" si="11"/>
        <v>0</v>
      </c>
      <c r="AO16" s="115">
        <f t="shared" si="12"/>
        <v>0</v>
      </c>
      <c r="AP16" s="115">
        <f t="shared" si="13"/>
        <v>0</v>
      </c>
      <c r="AQ16" s="115">
        <f t="shared" si="14"/>
        <v>0</v>
      </c>
      <c r="AR16" s="116">
        <f t="shared" si="15"/>
        <v>0</v>
      </c>
      <c r="AT16" s="15"/>
      <c r="AU16" s="16"/>
      <c r="AV16" s="17"/>
    </row>
    <row r="17" spans="1:48" x14ac:dyDescent="0.25">
      <c r="A17" s="35"/>
      <c r="B17" s="72">
        <v>2</v>
      </c>
      <c r="C17" s="99">
        <v>2</v>
      </c>
      <c r="D17" s="117" t="s">
        <v>7</v>
      </c>
      <c r="E17" s="118"/>
      <c r="F17" s="119"/>
      <c r="G17" s="120"/>
      <c r="H17" s="120">
        <v>1</v>
      </c>
      <c r="I17" s="121"/>
      <c r="J17" s="120"/>
      <c r="K17" s="120"/>
      <c r="L17" s="120"/>
      <c r="M17" s="120"/>
      <c r="N17" s="120"/>
      <c r="O17" s="122"/>
      <c r="P17" s="120"/>
      <c r="Q17" s="121"/>
      <c r="R17" s="120"/>
      <c r="S17" s="120"/>
      <c r="T17" s="122"/>
      <c r="U17" s="120">
        <v>1</v>
      </c>
      <c r="V17" s="120"/>
      <c r="W17" s="120"/>
      <c r="X17" s="121"/>
      <c r="Y17" s="120"/>
      <c r="Z17" s="120"/>
      <c r="AA17" s="122"/>
      <c r="AB17" s="123">
        <f t="shared" si="34"/>
        <v>2</v>
      </c>
      <c r="AC17" s="109"/>
      <c r="AD17" s="67"/>
      <c r="AE17" s="35"/>
      <c r="AF17" s="45"/>
      <c r="AG17" s="112">
        <f t="shared" si="28"/>
        <v>1</v>
      </c>
      <c r="AH17" s="112">
        <f t="shared" si="16"/>
        <v>0</v>
      </c>
      <c r="AI17" s="112">
        <f t="shared" si="17"/>
        <v>1</v>
      </c>
      <c r="AJ17" s="112"/>
      <c r="AK17" s="113">
        <f t="shared" si="18"/>
        <v>2</v>
      </c>
      <c r="AL17" s="35">
        <f t="shared" si="9"/>
        <v>1</v>
      </c>
      <c r="AM17" s="114">
        <f t="shared" si="10"/>
        <v>0</v>
      </c>
      <c r="AN17" s="115">
        <f t="shared" si="11"/>
        <v>0</v>
      </c>
      <c r="AO17" s="115">
        <f t="shared" si="12"/>
        <v>0</v>
      </c>
      <c r="AP17" s="115">
        <f t="shared" si="13"/>
        <v>0</v>
      </c>
      <c r="AQ17" s="115">
        <f t="shared" si="14"/>
        <v>0</v>
      </c>
      <c r="AR17" s="116">
        <f t="shared" si="15"/>
        <v>0</v>
      </c>
      <c r="AT17" s="15"/>
      <c r="AU17" s="16"/>
      <c r="AV17" s="17"/>
    </row>
    <row r="18" spans="1:48" x14ac:dyDescent="0.25">
      <c r="A18" s="35"/>
      <c r="B18" s="72">
        <v>3</v>
      </c>
      <c r="C18" s="99">
        <v>4</v>
      </c>
      <c r="D18" s="117" t="s">
        <v>8</v>
      </c>
      <c r="E18" s="118"/>
      <c r="F18" s="119"/>
      <c r="G18" s="120"/>
      <c r="H18" s="120"/>
      <c r="I18" s="121"/>
      <c r="J18" s="120"/>
      <c r="K18" s="120"/>
      <c r="L18" s="120"/>
      <c r="M18" s="120"/>
      <c r="N18" s="120"/>
      <c r="O18" s="122"/>
      <c r="P18" s="120"/>
      <c r="Q18" s="121"/>
      <c r="R18" s="120"/>
      <c r="S18" s="120"/>
      <c r="T18" s="122"/>
      <c r="U18" s="120"/>
      <c r="V18" s="120"/>
      <c r="W18" s="120"/>
      <c r="X18" s="121"/>
      <c r="Y18" s="120"/>
      <c r="Z18" s="120"/>
      <c r="AA18" s="122"/>
      <c r="AB18" s="123">
        <f t="shared" si="34"/>
        <v>0</v>
      </c>
      <c r="AC18" s="109" t="s">
        <v>9</v>
      </c>
      <c r="AD18" s="67"/>
      <c r="AE18" s="35">
        <v>1</v>
      </c>
      <c r="AF18" s="45"/>
      <c r="AG18" s="112">
        <f>SUM(D18:Q18)+AE18-AF18</f>
        <v>1</v>
      </c>
      <c r="AH18" s="112">
        <f t="shared" si="16"/>
        <v>0</v>
      </c>
      <c r="AI18" s="112">
        <f t="shared" si="17"/>
        <v>0</v>
      </c>
      <c r="AJ18" s="112"/>
      <c r="AK18" s="113">
        <f t="shared" si="18"/>
        <v>1</v>
      </c>
      <c r="AL18" s="35">
        <f t="shared" si="9"/>
        <v>1</v>
      </c>
      <c r="AM18" s="114">
        <f t="shared" si="10"/>
        <v>0</v>
      </c>
      <c r="AN18" s="115">
        <f t="shared" si="11"/>
        <v>0</v>
      </c>
      <c r="AO18" s="115">
        <f t="shared" si="12"/>
        <v>0</v>
      </c>
      <c r="AP18" s="115">
        <f t="shared" si="13"/>
        <v>0</v>
      </c>
      <c r="AQ18" s="115">
        <f t="shared" si="14"/>
        <v>0</v>
      </c>
      <c r="AR18" s="116">
        <f t="shared" si="15"/>
        <v>0</v>
      </c>
      <c r="AT18" s="15"/>
      <c r="AU18" s="16"/>
      <c r="AV18" s="17"/>
    </row>
    <row r="19" spans="1:48" x14ac:dyDescent="0.25">
      <c r="A19" s="35"/>
      <c r="B19" s="72">
        <v>4</v>
      </c>
      <c r="C19" s="99">
        <v>5</v>
      </c>
      <c r="D19" s="120" t="s">
        <v>10</v>
      </c>
      <c r="E19" s="118"/>
      <c r="F19" s="119"/>
      <c r="G19" s="120"/>
      <c r="H19" s="120"/>
      <c r="I19" s="121"/>
      <c r="J19" s="120"/>
      <c r="K19" s="120"/>
      <c r="L19" s="120"/>
      <c r="M19" s="120"/>
      <c r="N19" s="120"/>
      <c r="O19" s="122"/>
      <c r="P19" s="120"/>
      <c r="Q19" s="121"/>
      <c r="R19" s="120"/>
      <c r="S19" s="120"/>
      <c r="T19" s="122"/>
      <c r="U19" s="120">
        <v>1</v>
      </c>
      <c r="V19" s="120"/>
      <c r="W19" s="120"/>
      <c r="X19" s="121"/>
      <c r="Y19" s="120"/>
      <c r="Z19" s="120"/>
      <c r="AA19" s="122"/>
      <c r="AB19" s="123">
        <f t="shared" si="34"/>
        <v>1</v>
      </c>
      <c r="AC19" s="109"/>
      <c r="AD19" s="67">
        <v>1</v>
      </c>
      <c r="AE19" s="35"/>
      <c r="AF19" s="45"/>
      <c r="AG19" s="112">
        <f t="shared" si="28"/>
        <v>0</v>
      </c>
      <c r="AH19" s="112">
        <f t="shared" si="16"/>
        <v>0</v>
      </c>
      <c r="AI19" s="112">
        <f t="shared" si="17"/>
        <v>1</v>
      </c>
      <c r="AJ19" s="112"/>
      <c r="AK19" s="113">
        <f t="shared" si="18"/>
        <v>1</v>
      </c>
      <c r="AL19" s="35">
        <f t="shared" si="9"/>
        <v>1</v>
      </c>
      <c r="AM19" s="114">
        <f t="shared" si="10"/>
        <v>0</v>
      </c>
      <c r="AN19" s="115">
        <f t="shared" si="11"/>
        <v>0</v>
      </c>
      <c r="AO19" s="115">
        <f t="shared" si="12"/>
        <v>0</v>
      </c>
      <c r="AP19" s="115">
        <f t="shared" si="13"/>
        <v>1</v>
      </c>
      <c r="AQ19" s="115">
        <f t="shared" si="14"/>
        <v>0</v>
      </c>
      <c r="AR19" s="116">
        <f t="shared" si="15"/>
        <v>1</v>
      </c>
      <c r="AT19" s="15"/>
      <c r="AU19" s="16">
        <v>1</v>
      </c>
      <c r="AV19" s="17"/>
    </row>
    <row r="20" spans="1:48" x14ac:dyDescent="0.25">
      <c r="A20" s="35"/>
      <c r="B20" s="72">
        <v>5</v>
      </c>
      <c r="C20" s="99">
        <v>3</v>
      </c>
      <c r="D20" s="117" t="s">
        <v>92</v>
      </c>
      <c r="E20" s="118"/>
      <c r="F20" s="119"/>
      <c r="G20" s="120"/>
      <c r="H20" s="120"/>
      <c r="I20" s="121"/>
      <c r="J20" s="120"/>
      <c r="K20" s="120"/>
      <c r="L20" s="120"/>
      <c r="M20" s="120"/>
      <c r="N20" s="120"/>
      <c r="O20" s="122"/>
      <c r="P20" s="120"/>
      <c r="Q20" s="121"/>
      <c r="R20" s="120"/>
      <c r="S20" s="120"/>
      <c r="T20" s="122"/>
      <c r="U20" s="120"/>
      <c r="V20" s="120"/>
      <c r="W20" s="120"/>
      <c r="X20" s="121"/>
      <c r="Y20" s="120">
        <v>1</v>
      </c>
      <c r="Z20" s="120"/>
      <c r="AA20" s="122"/>
      <c r="AB20" s="123">
        <f t="shared" si="34"/>
        <v>1</v>
      </c>
      <c r="AC20" s="109" t="s">
        <v>93</v>
      </c>
      <c r="AD20" s="67">
        <v>1</v>
      </c>
      <c r="AE20" s="35">
        <v>1</v>
      </c>
      <c r="AF20" s="45"/>
      <c r="AG20" s="112">
        <f>SUM(D20:Q20)+AE20</f>
        <v>1</v>
      </c>
      <c r="AH20" s="112">
        <f t="shared" ref="AH20" si="35">SUM(R20:S20)</f>
        <v>0</v>
      </c>
      <c r="AI20" s="112">
        <f t="shared" ref="AI20" si="36">SUM(T20:AA20)</f>
        <v>1</v>
      </c>
      <c r="AJ20" s="112"/>
      <c r="AK20" s="113">
        <f t="shared" ref="AK20" si="37">SUM(AF20:AJ20)</f>
        <v>2</v>
      </c>
      <c r="AL20" s="35">
        <f t="shared" si="9"/>
        <v>1</v>
      </c>
      <c r="AM20" s="114">
        <f t="shared" ref="AM20" si="38">IF($AD20=1,AF20,0)</f>
        <v>0</v>
      </c>
      <c r="AN20" s="115">
        <f t="shared" ref="AN20" si="39">IF($AD20=1,AG20,0)</f>
        <v>1</v>
      </c>
      <c r="AO20" s="115">
        <f t="shared" ref="AO20" si="40">IF($AD20=1,AH20,0)</f>
        <v>0</v>
      </c>
      <c r="AP20" s="115">
        <f t="shared" ref="AP20" si="41">IF($AD20=1,AI20,0)</f>
        <v>1</v>
      </c>
      <c r="AQ20" s="115">
        <f t="shared" ref="AQ20" si="42">IF($AD20=1,AJ20,0)</f>
        <v>0</v>
      </c>
      <c r="AR20" s="116">
        <f t="shared" ref="AR20" si="43">IF($AD20=1,AK20,0)</f>
        <v>2</v>
      </c>
      <c r="AT20" s="15"/>
      <c r="AU20" s="16"/>
      <c r="AV20" s="17">
        <v>1</v>
      </c>
    </row>
    <row r="21" spans="1:48" x14ac:dyDescent="0.25">
      <c r="A21" s="35"/>
      <c r="B21" s="45">
        <v>6</v>
      </c>
      <c r="C21" s="125">
        <v>6</v>
      </c>
      <c r="D21" s="117" t="s">
        <v>11</v>
      </c>
      <c r="E21" s="126"/>
      <c r="F21" s="127">
        <v>1</v>
      </c>
      <c r="G21" s="128"/>
      <c r="H21" s="128"/>
      <c r="I21" s="129"/>
      <c r="J21" s="130"/>
      <c r="K21" s="128"/>
      <c r="L21" s="128"/>
      <c r="M21" s="128"/>
      <c r="N21" s="128"/>
      <c r="O21" s="130"/>
      <c r="P21" s="128"/>
      <c r="Q21" s="129"/>
      <c r="R21" s="128"/>
      <c r="S21" s="128"/>
      <c r="T21" s="130"/>
      <c r="U21" s="128"/>
      <c r="V21" s="128"/>
      <c r="W21" s="128"/>
      <c r="X21" s="129"/>
      <c r="Y21" s="128"/>
      <c r="Z21" s="128"/>
      <c r="AA21" s="126"/>
      <c r="AB21" s="131">
        <f t="shared" si="34"/>
        <v>1</v>
      </c>
      <c r="AC21" s="132"/>
      <c r="AD21" s="133">
        <v>1</v>
      </c>
      <c r="AE21" s="35"/>
      <c r="AF21" s="134"/>
      <c r="AG21" s="135">
        <f t="shared" si="28"/>
        <v>1</v>
      </c>
      <c r="AH21" s="135">
        <f t="shared" si="16"/>
        <v>0</v>
      </c>
      <c r="AI21" s="135">
        <f t="shared" si="17"/>
        <v>0</v>
      </c>
      <c r="AJ21" s="135"/>
      <c r="AK21" s="136">
        <f t="shared" si="18"/>
        <v>1</v>
      </c>
      <c r="AL21" s="35">
        <f t="shared" si="9"/>
        <v>1</v>
      </c>
      <c r="AM21" s="137">
        <f t="shared" si="10"/>
        <v>0</v>
      </c>
      <c r="AN21" s="138">
        <f t="shared" si="11"/>
        <v>1</v>
      </c>
      <c r="AO21" s="138">
        <f t="shared" si="12"/>
        <v>0</v>
      </c>
      <c r="AP21" s="138">
        <f t="shared" si="13"/>
        <v>0</v>
      </c>
      <c r="AQ21" s="138">
        <f t="shared" si="14"/>
        <v>0</v>
      </c>
      <c r="AR21" s="139">
        <f t="shared" si="15"/>
        <v>1</v>
      </c>
      <c r="AT21" s="31">
        <v>1</v>
      </c>
      <c r="AU21" s="32"/>
      <c r="AV21" s="33"/>
    </row>
    <row r="22" spans="1:48" x14ac:dyDescent="0.25">
      <c r="A22" s="35"/>
      <c r="B22" s="72"/>
      <c r="C22" s="99"/>
      <c r="D22" s="140" t="s">
        <v>83</v>
      </c>
      <c r="E22" s="152">
        <f t="shared" ref="E22:T22" si="44">SUM(E16:E21)</f>
        <v>0</v>
      </c>
      <c r="F22" s="153">
        <f t="shared" si="44"/>
        <v>2</v>
      </c>
      <c r="G22" s="154">
        <f t="shared" si="44"/>
        <v>0</v>
      </c>
      <c r="H22" s="154">
        <f t="shared" si="44"/>
        <v>1</v>
      </c>
      <c r="I22" s="155">
        <f t="shared" si="44"/>
        <v>0</v>
      </c>
      <c r="J22" s="153">
        <f t="shared" si="44"/>
        <v>0</v>
      </c>
      <c r="K22" s="154">
        <f t="shared" si="44"/>
        <v>0</v>
      </c>
      <c r="L22" s="154">
        <f t="shared" si="44"/>
        <v>0</v>
      </c>
      <c r="M22" s="154">
        <f t="shared" si="44"/>
        <v>0</v>
      </c>
      <c r="N22" s="155">
        <f t="shared" si="44"/>
        <v>0</v>
      </c>
      <c r="O22" s="153">
        <f t="shared" si="44"/>
        <v>0</v>
      </c>
      <c r="P22" s="154">
        <f t="shared" si="44"/>
        <v>1</v>
      </c>
      <c r="Q22" s="155">
        <f t="shared" si="44"/>
        <v>0</v>
      </c>
      <c r="R22" s="153">
        <f t="shared" si="44"/>
        <v>0</v>
      </c>
      <c r="S22" s="155">
        <f t="shared" si="44"/>
        <v>0</v>
      </c>
      <c r="T22" s="153">
        <f t="shared" si="44"/>
        <v>0</v>
      </c>
      <c r="U22" s="154">
        <f t="shared" ref="U22" si="45">SUM(U16:U21)</f>
        <v>2</v>
      </c>
      <c r="V22" s="154">
        <f t="shared" ref="V22" si="46">SUM(V16:V21)</f>
        <v>0</v>
      </c>
      <c r="W22" s="154">
        <f t="shared" ref="W22" si="47">SUM(W16:W21)</f>
        <v>0</v>
      </c>
      <c r="X22" s="155">
        <f>SUM(X16:X21)</f>
        <v>0</v>
      </c>
      <c r="Y22" s="153">
        <f>SUM(Y16:Y21)</f>
        <v>1</v>
      </c>
      <c r="Z22" s="155">
        <f>SUM(Z16:Z21)</f>
        <v>0</v>
      </c>
      <c r="AA22" s="152">
        <f>SUM(AA16:AA21)</f>
        <v>0</v>
      </c>
      <c r="AB22" s="152">
        <f>SUM(AB16:AB21)</f>
        <v>7</v>
      </c>
      <c r="AC22" s="156"/>
      <c r="AD22" s="157">
        <f>SUM(AD16:AD21)</f>
        <v>3</v>
      </c>
      <c r="AE22" s="35"/>
      <c r="AF22" s="158">
        <f>SUM(AF16:AF21)</f>
        <v>0</v>
      </c>
      <c r="AG22" s="154">
        <f t="shared" ref="AG22" si="48">SUM(AG16:AG21)</f>
        <v>6</v>
      </c>
      <c r="AH22" s="154">
        <f t="shared" ref="AH22" si="49">SUM(AH16:AH21)</f>
        <v>0</v>
      </c>
      <c r="AI22" s="154">
        <f t="shared" ref="AI22" si="50">SUM(AI16:AI21)</f>
        <v>3</v>
      </c>
      <c r="AJ22" s="154">
        <f t="shared" ref="AJ22:AL22" si="51">SUM(AJ16:AJ21)</f>
        <v>0</v>
      </c>
      <c r="AK22" s="159">
        <f>SUM(AK16:AK21)</f>
        <v>9</v>
      </c>
      <c r="AL22" s="154">
        <f t="shared" si="51"/>
        <v>6</v>
      </c>
      <c r="AM22" s="160">
        <f>SUM(AM16:AM21)</f>
        <v>0</v>
      </c>
      <c r="AN22" s="161">
        <f>SUM(AN16:AN21)</f>
        <v>2</v>
      </c>
      <c r="AO22" s="161">
        <f t="shared" ref="AO22" si="52">SUM(AO16:AO21)</f>
        <v>0</v>
      </c>
      <c r="AP22" s="161">
        <f t="shared" ref="AP22" si="53">SUM(AP16:AP21)</f>
        <v>2</v>
      </c>
      <c r="AQ22" s="161">
        <f t="shared" ref="AQ22" si="54">SUM(AQ16:AQ21)</f>
        <v>0</v>
      </c>
      <c r="AR22" s="162">
        <f>SUM(AR16:AR21)</f>
        <v>4</v>
      </c>
      <c r="AT22" s="18">
        <f>SUM(AT16:AT21)</f>
        <v>1</v>
      </c>
      <c r="AU22" s="19">
        <f t="shared" ref="AU22:AV22" si="55">SUM(AU16:AU21)</f>
        <v>1</v>
      </c>
      <c r="AV22" s="20">
        <f t="shared" si="55"/>
        <v>1</v>
      </c>
    </row>
    <row r="23" spans="1:48" ht="15.75" thickBot="1" x14ac:dyDescent="0.3">
      <c r="A23" s="35"/>
      <c r="B23" s="163">
        <f>+B12+B21</f>
        <v>12</v>
      </c>
      <c r="C23" s="164"/>
      <c r="D23" s="165" t="s">
        <v>12</v>
      </c>
      <c r="E23" s="166">
        <f t="shared" ref="E23:J23" si="56">+E22+E13</f>
        <v>0</v>
      </c>
      <c r="F23" s="167">
        <f t="shared" si="56"/>
        <v>7</v>
      </c>
      <c r="G23" s="168">
        <f t="shared" si="56"/>
        <v>0</v>
      </c>
      <c r="H23" s="168">
        <f t="shared" si="56"/>
        <v>1</v>
      </c>
      <c r="I23" s="168">
        <f t="shared" si="56"/>
        <v>1</v>
      </c>
      <c r="J23" s="167">
        <f t="shared" si="56"/>
        <v>2</v>
      </c>
      <c r="K23" s="168">
        <f t="shared" ref="K23:M23" si="57">+K22+K13</f>
        <v>0</v>
      </c>
      <c r="L23" s="168">
        <f t="shared" si="57"/>
        <v>1</v>
      </c>
      <c r="M23" s="168">
        <f t="shared" si="57"/>
        <v>0</v>
      </c>
      <c r="N23" s="168">
        <f t="shared" ref="N23:T23" si="58">+N22+N13</f>
        <v>0</v>
      </c>
      <c r="O23" s="167">
        <f t="shared" si="58"/>
        <v>0</v>
      </c>
      <c r="P23" s="168">
        <f t="shared" si="58"/>
        <v>3</v>
      </c>
      <c r="Q23" s="168">
        <f t="shared" si="58"/>
        <v>0</v>
      </c>
      <c r="R23" s="167">
        <f t="shared" si="58"/>
        <v>2</v>
      </c>
      <c r="S23" s="168">
        <f t="shared" si="58"/>
        <v>0</v>
      </c>
      <c r="T23" s="167">
        <f t="shared" si="58"/>
        <v>3</v>
      </c>
      <c r="U23" s="168">
        <f t="shared" ref="U23:W23" si="59">+U22+U13</f>
        <v>9</v>
      </c>
      <c r="V23" s="168">
        <f t="shared" si="59"/>
        <v>0</v>
      </c>
      <c r="W23" s="168">
        <f t="shared" si="59"/>
        <v>5</v>
      </c>
      <c r="X23" s="168">
        <f>+X22+X13</f>
        <v>2</v>
      </c>
      <c r="Y23" s="167">
        <f>+Y22+Y13</f>
        <v>4</v>
      </c>
      <c r="Z23" s="168">
        <f>+Z22+Z13</f>
        <v>0</v>
      </c>
      <c r="AA23" s="166">
        <f>+AA22+AA13</f>
        <v>10</v>
      </c>
      <c r="AB23" s="169">
        <f>+AB22+AB13</f>
        <v>50</v>
      </c>
      <c r="AC23" s="170">
        <v>3</v>
      </c>
      <c r="AD23" s="171">
        <f>+AD22+AD13</f>
        <v>9</v>
      </c>
      <c r="AE23" s="172">
        <f>SUM(AE7:AE21)</f>
        <v>3</v>
      </c>
      <c r="AF23" s="173">
        <f>+AF22+AF13</f>
        <v>0</v>
      </c>
      <c r="AG23" s="168">
        <f t="shared" ref="AG23:AJ23" si="60">+AG22+AG13</f>
        <v>18</v>
      </c>
      <c r="AH23" s="168">
        <f t="shared" si="60"/>
        <v>2</v>
      </c>
      <c r="AI23" s="168">
        <f t="shared" si="60"/>
        <v>33</v>
      </c>
      <c r="AJ23" s="168">
        <f t="shared" si="60"/>
        <v>0</v>
      </c>
      <c r="AK23" s="174">
        <f>+AK22+AK13</f>
        <v>53</v>
      </c>
      <c r="AL23" s="175">
        <f>+AL22/B21</f>
        <v>1</v>
      </c>
      <c r="AM23" s="176">
        <f>+AM22+AM13</f>
        <v>0</v>
      </c>
      <c r="AN23" s="177">
        <f>+AN22+AN13</f>
        <v>14</v>
      </c>
      <c r="AO23" s="177">
        <f t="shared" ref="AO23:AQ23" si="61">+AO22+AO13</f>
        <v>2</v>
      </c>
      <c r="AP23" s="177">
        <f t="shared" si="61"/>
        <v>32</v>
      </c>
      <c r="AQ23" s="177">
        <f t="shared" si="61"/>
        <v>0</v>
      </c>
      <c r="AR23" s="178">
        <f>+AR22+AR13</f>
        <v>48</v>
      </c>
      <c r="AT23" s="25">
        <f>+AT22+AT13</f>
        <v>3</v>
      </c>
      <c r="AU23" s="26">
        <f t="shared" ref="AU23:AV23" si="62">+AU22+AU13</f>
        <v>2</v>
      </c>
      <c r="AV23" s="27">
        <f t="shared" si="62"/>
        <v>4</v>
      </c>
    </row>
    <row r="24" spans="1:48" x14ac:dyDescent="0.25">
      <c r="A24" s="35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179">
        <f>+AF23/$AK23</f>
        <v>0</v>
      </c>
      <c r="AG24" s="179">
        <f t="shared" ref="AG24:AK24" si="63">+AG23/$AK23</f>
        <v>0.33962264150943394</v>
      </c>
      <c r="AH24" s="179">
        <f t="shared" si="63"/>
        <v>3.7735849056603772E-2</v>
      </c>
      <c r="AI24" s="179">
        <f t="shared" si="63"/>
        <v>0.62264150943396224</v>
      </c>
      <c r="AJ24" s="179">
        <f t="shared" si="63"/>
        <v>0</v>
      </c>
      <c r="AK24" s="179">
        <f t="shared" si="63"/>
        <v>1</v>
      </c>
      <c r="AL24" s="35"/>
      <c r="AM24" s="179">
        <f>+AM23/$AR23</f>
        <v>0</v>
      </c>
      <c r="AN24" s="179">
        <f t="shared" ref="AN24:AR24" si="64">+AN23/$AR23</f>
        <v>0.29166666666666669</v>
      </c>
      <c r="AO24" s="179">
        <f t="shared" si="64"/>
        <v>4.1666666666666664E-2</v>
      </c>
      <c r="AP24" s="179">
        <f t="shared" si="64"/>
        <v>0.66666666666666663</v>
      </c>
      <c r="AQ24" s="179">
        <f t="shared" si="64"/>
        <v>0</v>
      </c>
      <c r="AR24" s="179">
        <f t="shared" si="64"/>
        <v>1</v>
      </c>
    </row>
  </sheetData>
  <mergeCells count="10">
    <mergeCell ref="AC2:AC4"/>
    <mergeCell ref="AD2:AD4"/>
    <mergeCell ref="B2:D2"/>
    <mergeCell ref="F2:I2"/>
    <mergeCell ref="J2:N2"/>
    <mergeCell ref="O2:Q2"/>
    <mergeCell ref="R2:S2"/>
    <mergeCell ref="T2:X2"/>
    <mergeCell ref="Y2:Z2"/>
    <mergeCell ref="C3:C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DA465-B9FF-45E1-BB91-EB80BF03F112}">
  <dimension ref="A1:H19"/>
  <sheetViews>
    <sheetView workbookViewId="0"/>
  </sheetViews>
  <sheetFormatPr defaultRowHeight="15" x14ac:dyDescent="0.25"/>
  <cols>
    <col min="2" max="2" width="31.28515625" customWidth="1"/>
    <col min="3" max="8" width="7" customWidth="1"/>
  </cols>
  <sheetData>
    <row r="1" spans="1:8" ht="15.75" x14ac:dyDescent="0.25">
      <c r="A1" s="278" t="s">
        <v>273</v>
      </c>
      <c r="B1" s="181"/>
      <c r="C1" s="181"/>
      <c r="D1" s="181"/>
      <c r="E1" s="182"/>
      <c r="F1" s="182"/>
      <c r="G1" s="182"/>
      <c r="H1" s="181"/>
    </row>
    <row r="2" spans="1:8" ht="16.5" thickBot="1" x14ac:dyDescent="0.3">
      <c r="A2" s="180"/>
      <c r="B2" s="181"/>
      <c r="C2" s="181"/>
      <c r="D2" s="181"/>
      <c r="E2" s="182"/>
      <c r="F2" s="182"/>
      <c r="G2" s="182"/>
      <c r="H2" s="181"/>
    </row>
    <row r="3" spans="1:8" ht="89.25" x14ac:dyDescent="0.25">
      <c r="A3" s="183"/>
      <c r="B3" s="184"/>
      <c r="C3" s="185" t="s">
        <v>100</v>
      </c>
      <c r="D3" s="185" t="s">
        <v>101</v>
      </c>
      <c r="E3" s="186" t="s">
        <v>102</v>
      </c>
      <c r="F3" s="185" t="s">
        <v>103</v>
      </c>
      <c r="G3" s="186" t="s">
        <v>104</v>
      </c>
      <c r="H3" s="187" t="s">
        <v>105</v>
      </c>
    </row>
    <row r="4" spans="1:8" ht="15.75" x14ac:dyDescent="0.25">
      <c r="A4" s="188"/>
      <c r="B4" s="189" t="s">
        <v>106</v>
      </c>
      <c r="C4" s="190">
        <v>54</v>
      </c>
      <c r="D4" s="190">
        <v>49</v>
      </c>
      <c r="E4" s="190">
        <v>125</v>
      </c>
      <c r="F4" s="190">
        <v>30</v>
      </c>
      <c r="G4" s="190">
        <v>98</v>
      </c>
      <c r="H4" s="191">
        <v>2719</v>
      </c>
    </row>
    <row r="5" spans="1:8" ht="15.75" x14ac:dyDescent="0.25">
      <c r="A5" s="192"/>
      <c r="B5" s="189" t="s">
        <v>107</v>
      </c>
      <c r="C5" s="193">
        <v>1.9860242736300111E-2</v>
      </c>
      <c r="D5" s="193">
        <v>1.8021331371827879E-2</v>
      </c>
      <c r="E5" s="193">
        <v>4.597278411180581E-2</v>
      </c>
      <c r="F5" s="193">
        <v>1.1033468186833395E-2</v>
      </c>
      <c r="G5" s="193">
        <v>3.6042662743655758E-2</v>
      </c>
      <c r="H5" s="194">
        <v>1</v>
      </c>
    </row>
    <row r="6" spans="1:8" ht="15.75" x14ac:dyDescent="0.25">
      <c r="A6" s="192"/>
      <c r="B6" s="189" t="s">
        <v>108</v>
      </c>
      <c r="C6" s="195">
        <v>27</v>
      </c>
      <c r="D6" s="195">
        <v>20</v>
      </c>
      <c r="E6" s="195">
        <v>25</v>
      </c>
      <c r="F6" s="195">
        <v>12</v>
      </c>
      <c r="G6" s="195">
        <v>19</v>
      </c>
      <c r="H6" s="196">
        <v>127</v>
      </c>
    </row>
    <row r="7" spans="1:8" ht="15.75" x14ac:dyDescent="0.25">
      <c r="A7" s="192"/>
      <c r="B7" s="197" t="s">
        <v>109</v>
      </c>
      <c r="C7" s="190">
        <v>9</v>
      </c>
      <c r="D7" s="190">
        <v>16</v>
      </c>
      <c r="E7" s="190">
        <v>4</v>
      </c>
      <c r="F7" s="190">
        <v>9</v>
      </c>
      <c r="G7" s="190">
        <v>10</v>
      </c>
      <c r="H7" s="191">
        <v>218</v>
      </c>
    </row>
    <row r="8" spans="1:8" ht="15.75" x14ac:dyDescent="0.25">
      <c r="A8" s="192"/>
      <c r="B8" s="197" t="s">
        <v>110</v>
      </c>
      <c r="C8" s="190">
        <v>3</v>
      </c>
      <c r="D8" s="190">
        <v>7</v>
      </c>
      <c r="E8" s="190">
        <v>2</v>
      </c>
      <c r="F8" s="190">
        <v>3</v>
      </c>
      <c r="G8" s="190">
        <v>5</v>
      </c>
      <c r="H8" s="191">
        <v>88</v>
      </c>
    </row>
    <row r="9" spans="1:8" ht="15.75" x14ac:dyDescent="0.25">
      <c r="A9" s="192"/>
      <c r="B9" s="197" t="s">
        <v>111</v>
      </c>
      <c r="C9" s="190">
        <v>7</v>
      </c>
      <c r="D9" s="190">
        <v>12</v>
      </c>
      <c r="E9" s="190">
        <v>2</v>
      </c>
      <c r="F9" s="190">
        <v>4</v>
      </c>
      <c r="G9" s="190">
        <v>7</v>
      </c>
      <c r="H9" s="191">
        <v>145</v>
      </c>
    </row>
    <row r="10" spans="1:8" ht="15.75" x14ac:dyDescent="0.25">
      <c r="A10" s="192"/>
      <c r="B10" s="197" t="s">
        <v>112</v>
      </c>
      <c r="C10" s="190">
        <v>6</v>
      </c>
      <c r="D10" s="190">
        <v>3</v>
      </c>
      <c r="E10" s="190">
        <v>1</v>
      </c>
      <c r="F10" s="190">
        <v>2</v>
      </c>
      <c r="G10" s="190">
        <v>1</v>
      </c>
      <c r="H10" s="191">
        <v>97</v>
      </c>
    </row>
    <row r="11" spans="1:8" ht="15.75" x14ac:dyDescent="0.25">
      <c r="A11" s="192"/>
      <c r="B11" s="198" t="s">
        <v>113</v>
      </c>
      <c r="C11" s="199">
        <v>0.66666666666666663</v>
      </c>
      <c r="D11" s="199">
        <v>0.1875</v>
      </c>
      <c r="E11" s="199">
        <v>0.25</v>
      </c>
      <c r="F11" s="199">
        <v>0.22222222222222221</v>
      </c>
      <c r="G11" s="199">
        <v>0.1</v>
      </c>
      <c r="H11" s="194">
        <v>0.44495412844036697</v>
      </c>
    </row>
    <row r="12" spans="1:8" ht="15.75" x14ac:dyDescent="0.25">
      <c r="A12" s="200"/>
      <c r="B12" s="201" t="s">
        <v>114</v>
      </c>
      <c r="C12" s="190">
        <v>44</v>
      </c>
      <c r="D12" s="190">
        <v>4</v>
      </c>
      <c r="E12" s="190">
        <v>157</v>
      </c>
      <c r="F12" s="190">
        <v>5</v>
      </c>
      <c r="G12" s="190">
        <v>11</v>
      </c>
      <c r="H12" s="191">
        <v>3503</v>
      </c>
    </row>
    <row r="13" spans="1:8" ht="16.5" thickBot="1" x14ac:dyDescent="0.3">
      <c r="A13" s="192"/>
      <c r="B13" s="202" t="s">
        <v>115</v>
      </c>
      <c r="C13" s="203">
        <v>6</v>
      </c>
      <c r="D13" s="203">
        <v>6</v>
      </c>
      <c r="E13" s="203">
        <v>1</v>
      </c>
      <c r="F13" s="203">
        <v>2</v>
      </c>
      <c r="G13" s="203">
        <v>1</v>
      </c>
      <c r="H13" s="204">
        <v>179</v>
      </c>
    </row>
    <row r="15" spans="1:8" ht="15.75" x14ac:dyDescent="0.25">
      <c r="B15" s="205" t="s">
        <v>116</v>
      </c>
    </row>
    <row r="16" spans="1:8" ht="15.75" x14ac:dyDescent="0.25">
      <c r="B16" s="182" t="s">
        <v>272</v>
      </c>
    </row>
    <row r="18" spans="2:2" ht="15.75" x14ac:dyDescent="0.25">
      <c r="B18" s="205" t="s">
        <v>117</v>
      </c>
    </row>
    <row r="19" spans="2:2" ht="15.75" x14ac:dyDescent="0.25">
      <c r="B19" s="182" t="s">
        <v>118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5C93E-76AF-42C4-833D-BD8B4DF08213}">
  <dimension ref="A1:I23"/>
  <sheetViews>
    <sheetView workbookViewId="0"/>
  </sheetViews>
  <sheetFormatPr defaultRowHeight="15" x14ac:dyDescent="0.25"/>
  <cols>
    <col min="2" max="2" width="16" customWidth="1"/>
    <col min="3" max="8" width="6.85546875" customWidth="1"/>
  </cols>
  <sheetData>
    <row r="1" spans="1:9" ht="15.75" x14ac:dyDescent="0.25">
      <c r="A1" s="262" t="s">
        <v>274</v>
      </c>
      <c r="B1" s="207"/>
      <c r="C1" s="208"/>
      <c r="D1" s="208"/>
      <c r="E1" s="182"/>
      <c r="F1" s="182"/>
      <c r="G1" s="182"/>
      <c r="H1" s="209"/>
      <c r="I1" s="181"/>
    </row>
    <row r="2" spans="1:9" ht="16.5" thickBot="1" x14ac:dyDescent="0.3">
      <c r="A2" s="206"/>
      <c r="B2" s="210"/>
      <c r="C2" s="208"/>
      <c r="D2" s="208"/>
      <c r="E2" s="182"/>
      <c r="F2" s="182"/>
      <c r="G2" s="182"/>
      <c r="H2" s="209"/>
      <c r="I2" s="181"/>
    </row>
    <row r="3" spans="1:9" ht="89.25" x14ac:dyDescent="0.25">
      <c r="A3" s="211"/>
      <c r="B3" s="212"/>
      <c r="C3" s="186" t="s">
        <v>100</v>
      </c>
      <c r="D3" s="186" t="s">
        <v>101</v>
      </c>
      <c r="E3" s="186" t="s">
        <v>102</v>
      </c>
      <c r="F3" s="185" t="s">
        <v>103</v>
      </c>
      <c r="G3" s="186" t="s">
        <v>104</v>
      </c>
      <c r="H3" s="213" t="s">
        <v>105</v>
      </c>
      <c r="I3" s="214" t="s">
        <v>119</v>
      </c>
    </row>
    <row r="4" spans="1:9" ht="15.75" x14ac:dyDescent="0.25">
      <c r="A4" s="215"/>
      <c r="B4" s="216" t="s">
        <v>120</v>
      </c>
      <c r="C4" s="217">
        <v>38</v>
      </c>
      <c r="D4" s="217">
        <v>37</v>
      </c>
      <c r="E4" s="218">
        <v>85</v>
      </c>
      <c r="F4" s="218">
        <v>22</v>
      </c>
      <c r="G4" s="218">
        <v>80</v>
      </c>
      <c r="H4" s="219">
        <v>1830</v>
      </c>
      <c r="I4" s="220">
        <v>0.67304155939683707</v>
      </c>
    </row>
    <row r="5" spans="1:9" ht="15.75" x14ac:dyDescent="0.25">
      <c r="A5" s="221"/>
      <c r="B5" s="216" t="s">
        <v>121</v>
      </c>
      <c r="C5" s="217">
        <v>4</v>
      </c>
      <c r="D5" s="217">
        <v>2</v>
      </c>
      <c r="E5" s="218">
        <v>4</v>
      </c>
      <c r="F5" s="218">
        <v>1</v>
      </c>
      <c r="G5" s="218">
        <v>1</v>
      </c>
      <c r="H5" s="219">
        <v>322</v>
      </c>
      <c r="I5" s="220">
        <v>0.11842589187201177</v>
      </c>
    </row>
    <row r="6" spans="1:9" ht="15.75" x14ac:dyDescent="0.25">
      <c r="A6" s="221"/>
      <c r="B6" s="216" t="s">
        <v>122</v>
      </c>
      <c r="C6" s="217">
        <v>4</v>
      </c>
      <c r="D6" s="217">
        <v>0</v>
      </c>
      <c r="E6" s="218">
        <v>5</v>
      </c>
      <c r="F6" s="218">
        <v>2</v>
      </c>
      <c r="G6" s="218">
        <v>5</v>
      </c>
      <c r="H6" s="219">
        <v>167</v>
      </c>
      <c r="I6" s="220">
        <v>6.1419639573372563E-2</v>
      </c>
    </row>
    <row r="7" spans="1:9" ht="15.75" x14ac:dyDescent="0.25">
      <c r="A7" s="221"/>
      <c r="B7" s="216" t="s">
        <v>123</v>
      </c>
      <c r="C7" s="217">
        <v>1</v>
      </c>
      <c r="D7" s="217">
        <v>2</v>
      </c>
      <c r="E7" s="218">
        <v>13</v>
      </c>
      <c r="F7" s="218">
        <v>0</v>
      </c>
      <c r="G7" s="218">
        <v>5</v>
      </c>
      <c r="H7" s="219">
        <v>110</v>
      </c>
      <c r="I7" s="220">
        <v>4.0456050018389117E-2</v>
      </c>
    </row>
    <row r="8" spans="1:9" ht="15.75" x14ac:dyDescent="0.25">
      <c r="A8" s="221"/>
      <c r="B8" s="216" t="s">
        <v>124</v>
      </c>
      <c r="C8" s="217">
        <v>2</v>
      </c>
      <c r="D8" s="217">
        <v>4</v>
      </c>
      <c r="E8" s="218">
        <v>0</v>
      </c>
      <c r="F8" s="218">
        <v>0</v>
      </c>
      <c r="G8" s="218">
        <v>3</v>
      </c>
      <c r="H8" s="219">
        <v>50</v>
      </c>
      <c r="I8" s="220">
        <v>1.8389113644722323E-2</v>
      </c>
    </row>
    <row r="9" spans="1:9" ht="15.75" x14ac:dyDescent="0.25">
      <c r="A9" s="221"/>
      <c r="B9" s="216" t="s">
        <v>125</v>
      </c>
      <c r="C9" s="217">
        <v>0</v>
      </c>
      <c r="D9" s="217">
        <v>0</v>
      </c>
      <c r="E9" s="218">
        <v>0</v>
      </c>
      <c r="F9" s="218">
        <v>0</v>
      </c>
      <c r="G9" s="218">
        <v>0</v>
      </c>
      <c r="H9" s="219">
        <v>50</v>
      </c>
      <c r="I9" s="220">
        <v>1.8389113644722323E-2</v>
      </c>
    </row>
    <row r="10" spans="1:9" ht="15.75" x14ac:dyDescent="0.25">
      <c r="A10" s="221"/>
      <c r="B10" s="216" t="s">
        <v>126</v>
      </c>
      <c r="C10" s="217">
        <v>0</v>
      </c>
      <c r="D10" s="217">
        <v>0</v>
      </c>
      <c r="E10" s="218">
        <v>11</v>
      </c>
      <c r="F10" s="218">
        <v>0</v>
      </c>
      <c r="G10" s="218">
        <v>0</v>
      </c>
      <c r="H10" s="219">
        <v>48</v>
      </c>
      <c r="I10" s="220">
        <v>1.7653549098933432E-2</v>
      </c>
    </row>
    <row r="11" spans="1:9" ht="15.75" x14ac:dyDescent="0.25">
      <c r="A11" s="221"/>
      <c r="B11" s="216" t="s">
        <v>127</v>
      </c>
      <c r="C11" s="217">
        <v>2</v>
      </c>
      <c r="D11" s="217">
        <v>2</v>
      </c>
      <c r="E11" s="218">
        <v>0</v>
      </c>
      <c r="F11" s="218">
        <v>5</v>
      </c>
      <c r="G11" s="218">
        <v>2</v>
      </c>
      <c r="H11" s="219">
        <v>36</v>
      </c>
      <c r="I11" s="220">
        <v>1.3240161824200073E-2</v>
      </c>
    </row>
    <row r="12" spans="1:9" ht="15.75" x14ac:dyDescent="0.25">
      <c r="A12" s="221"/>
      <c r="B12" s="216" t="s">
        <v>128</v>
      </c>
      <c r="C12" s="217">
        <v>1</v>
      </c>
      <c r="D12" s="217">
        <v>1</v>
      </c>
      <c r="E12" s="218">
        <v>1</v>
      </c>
      <c r="F12" s="218">
        <v>0</v>
      </c>
      <c r="G12" s="218">
        <v>0</v>
      </c>
      <c r="H12" s="219">
        <v>31</v>
      </c>
      <c r="I12" s="220">
        <v>1.1401250459727841E-2</v>
      </c>
    </row>
    <row r="13" spans="1:9" ht="15.75" x14ac:dyDescent="0.25">
      <c r="A13" s="221"/>
      <c r="B13" s="216" t="s">
        <v>129</v>
      </c>
      <c r="C13" s="217">
        <v>1</v>
      </c>
      <c r="D13" s="217">
        <v>1</v>
      </c>
      <c r="E13" s="218">
        <v>0</v>
      </c>
      <c r="F13" s="218">
        <v>0</v>
      </c>
      <c r="G13" s="222">
        <v>0</v>
      </c>
      <c r="H13" s="219">
        <v>31</v>
      </c>
      <c r="I13" s="220">
        <v>1.1401250459727841E-2</v>
      </c>
    </row>
    <row r="14" spans="1:9" ht="15.75" x14ac:dyDescent="0.25">
      <c r="A14" s="221"/>
      <c r="B14" s="216" t="s">
        <v>130</v>
      </c>
      <c r="C14" s="217">
        <v>1</v>
      </c>
      <c r="D14" s="217">
        <v>0</v>
      </c>
      <c r="E14" s="222">
        <v>0</v>
      </c>
      <c r="F14" s="222">
        <v>0</v>
      </c>
      <c r="G14" s="218">
        <v>2</v>
      </c>
      <c r="H14" s="219">
        <v>23</v>
      </c>
      <c r="I14" s="220">
        <v>8.4589922765722688E-3</v>
      </c>
    </row>
    <row r="15" spans="1:9" ht="15.75" x14ac:dyDescent="0.25">
      <c r="A15" s="221"/>
      <c r="B15" s="216" t="s">
        <v>131</v>
      </c>
      <c r="C15" s="217">
        <v>0</v>
      </c>
      <c r="D15" s="217">
        <v>0</v>
      </c>
      <c r="E15" s="218">
        <v>0</v>
      </c>
      <c r="F15" s="218">
        <v>0</v>
      </c>
      <c r="G15" s="218">
        <v>0</v>
      </c>
      <c r="H15" s="219">
        <v>11</v>
      </c>
      <c r="I15" s="220">
        <v>4.0456050018389117E-3</v>
      </c>
    </row>
    <row r="16" spans="1:9" ht="15.75" x14ac:dyDescent="0.25">
      <c r="A16" s="221"/>
      <c r="B16" s="223" t="s">
        <v>132</v>
      </c>
      <c r="C16" s="217">
        <v>0</v>
      </c>
      <c r="D16" s="217">
        <v>0</v>
      </c>
      <c r="E16" s="224">
        <v>6</v>
      </c>
      <c r="F16" s="224">
        <v>0</v>
      </c>
      <c r="G16" s="224">
        <v>0</v>
      </c>
      <c r="H16" s="219">
        <v>10</v>
      </c>
      <c r="I16" s="225">
        <v>3.677822728944465E-3</v>
      </c>
    </row>
    <row r="17" spans="1:9" ht="16.5" thickBot="1" x14ac:dyDescent="0.3">
      <c r="A17" s="221"/>
      <c r="B17" s="226" t="s">
        <v>32</v>
      </c>
      <c r="C17" s="227">
        <v>54</v>
      </c>
      <c r="D17" s="227">
        <v>49</v>
      </c>
      <c r="E17" s="228">
        <v>125</v>
      </c>
      <c r="F17" s="228">
        <v>30</v>
      </c>
      <c r="G17" s="228">
        <v>98</v>
      </c>
      <c r="H17" s="229">
        <v>2719</v>
      </c>
      <c r="I17" s="230">
        <v>1</v>
      </c>
    </row>
    <row r="19" spans="1:9" ht="15.75" x14ac:dyDescent="0.25">
      <c r="B19" s="205" t="s">
        <v>116</v>
      </c>
    </row>
    <row r="20" spans="1:9" ht="15.75" x14ac:dyDescent="0.25">
      <c r="B20" s="182" t="s">
        <v>276</v>
      </c>
    </row>
    <row r="22" spans="1:9" ht="15.75" x14ac:dyDescent="0.25">
      <c r="B22" s="205" t="s">
        <v>117</v>
      </c>
    </row>
    <row r="23" spans="1:9" ht="15.75" x14ac:dyDescent="0.25">
      <c r="B23" s="182" t="s">
        <v>133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27171C-16A1-473E-85D4-0F0CF30A933D}">
  <dimension ref="A1:H13"/>
  <sheetViews>
    <sheetView workbookViewId="0">
      <selection activeCell="B13" sqref="B13"/>
    </sheetView>
  </sheetViews>
  <sheetFormatPr defaultRowHeight="15" x14ac:dyDescent="0.25"/>
  <cols>
    <col min="2" max="2" width="15.5703125" customWidth="1"/>
    <col min="3" max="8" width="8" customWidth="1"/>
  </cols>
  <sheetData>
    <row r="1" spans="1:8" ht="15.75" x14ac:dyDescent="0.25">
      <c r="A1" s="263" t="s">
        <v>275</v>
      </c>
      <c r="B1" s="182"/>
      <c r="C1" s="182"/>
      <c r="D1" s="182"/>
      <c r="E1" s="182"/>
      <c r="F1" s="182"/>
      <c r="G1" s="182"/>
      <c r="H1" s="182"/>
    </row>
    <row r="2" spans="1:8" ht="16.5" thickBot="1" x14ac:dyDescent="0.3">
      <c r="A2" s="206"/>
      <c r="B2" s="182"/>
      <c r="C2" s="182"/>
      <c r="D2" s="182"/>
      <c r="E2" s="182"/>
      <c r="F2" s="182"/>
      <c r="G2" s="182"/>
      <c r="H2" s="182"/>
    </row>
    <row r="3" spans="1:8" ht="87.75" x14ac:dyDescent="0.25">
      <c r="A3" s="206"/>
      <c r="B3" s="231"/>
      <c r="C3" s="185" t="s">
        <v>100</v>
      </c>
      <c r="D3" s="185" t="s">
        <v>101</v>
      </c>
      <c r="E3" s="186" t="s">
        <v>102</v>
      </c>
      <c r="F3" s="185" t="s">
        <v>103</v>
      </c>
      <c r="G3" s="186" t="s">
        <v>104</v>
      </c>
      <c r="H3" s="187" t="s">
        <v>105</v>
      </c>
    </row>
    <row r="4" spans="1:8" ht="15.75" x14ac:dyDescent="0.25">
      <c r="A4" s="232"/>
      <c r="B4" s="233" t="s">
        <v>134</v>
      </c>
      <c r="C4" s="234">
        <v>0.1111111111111111</v>
      </c>
      <c r="D4" s="234">
        <v>6.1224489795918366E-2</v>
      </c>
      <c r="E4" s="234">
        <v>2.4E-2</v>
      </c>
      <c r="F4" s="234">
        <v>3.3333333333333333E-2</v>
      </c>
      <c r="G4" s="234">
        <v>0.43877551020408162</v>
      </c>
      <c r="H4" s="235">
        <v>0.26333210739242369</v>
      </c>
    </row>
    <row r="5" spans="1:8" ht="15.75" x14ac:dyDescent="0.25">
      <c r="A5" s="232"/>
      <c r="B5" s="233" t="s">
        <v>135</v>
      </c>
      <c r="C5" s="234">
        <v>9.2592592592592587E-2</v>
      </c>
      <c r="D5" s="234">
        <v>0.18367346938775511</v>
      </c>
      <c r="E5" s="234">
        <v>0.112</v>
      </c>
      <c r="F5" s="234">
        <v>0</v>
      </c>
      <c r="G5" s="234">
        <v>0.15306122448979592</v>
      </c>
      <c r="H5" s="235">
        <v>0.11364472232438397</v>
      </c>
    </row>
    <row r="6" spans="1:8" ht="15.75" x14ac:dyDescent="0.25">
      <c r="A6" s="232"/>
      <c r="B6" s="233" t="s">
        <v>136</v>
      </c>
      <c r="C6" s="234">
        <v>0.18518518518518517</v>
      </c>
      <c r="D6" s="234">
        <v>0.26530612244897961</v>
      </c>
      <c r="E6" s="234">
        <v>0.20799999999999999</v>
      </c>
      <c r="F6" s="234">
        <v>0.43333333333333335</v>
      </c>
      <c r="G6" s="234">
        <v>8.1632653061224483E-2</v>
      </c>
      <c r="H6" s="235">
        <v>0.11033468186833395</v>
      </c>
    </row>
    <row r="7" spans="1:8" ht="15.75" x14ac:dyDescent="0.25">
      <c r="A7" s="232"/>
      <c r="B7" s="233" t="s">
        <v>137</v>
      </c>
      <c r="C7" s="234">
        <v>7.407407407407407E-2</v>
      </c>
      <c r="D7" s="234">
        <v>0.12244897959183673</v>
      </c>
      <c r="E7" s="234">
        <v>3.2000000000000001E-2</v>
      </c>
      <c r="F7" s="234">
        <v>3.3333333333333333E-2</v>
      </c>
      <c r="G7" s="234">
        <v>1.020408163265306E-2</v>
      </c>
      <c r="H7" s="235">
        <v>3.9720485472600223E-2</v>
      </c>
    </row>
    <row r="8" spans="1:8" ht="15.75" x14ac:dyDescent="0.25">
      <c r="A8" s="232"/>
      <c r="B8" s="233" t="s">
        <v>138</v>
      </c>
      <c r="C8" s="234">
        <v>0</v>
      </c>
      <c r="D8" s="234">
        <v>2.0408163265306121E-2</v>
      </c>
      <c r="E8" s="234">
        <v>2.4E-2</v>
      </c>
      <c r="F8" s="234">
        <v>0</v>
      </c>
      <c r="G8" s="234">
        <v>9.1836734693877556E-2</v>
      </c>
      <c r="H8" s="235">
        <v>3.1997057741816846E-2</v>
      </c>
    </row>
    <row r="9" spans="1:8" ht="15.75" x14ac:dyDescent="0.25">
      <c r="A9" s="232"/>
      <c r="B9" s="233" t="s">
        <v>139</v>
      </c>
      <c r="C9" s="234">
        <v>3.7037037037037035E-2</v>
      </c>
      <c r="D9" s="234">
        <v>0</v>
      </c>
      <c r="E9" s="234">
        <v>0.152</v>
      </c>
      <c r="F9" s="234">
        <v>0.16666666666666666</v>
      </c>
      <c r="G9" s="234">
        <v>0</v>
      </c>
      <c r="H9" s="235">
        <v>2.9054799558661273E-2</v>
      </c>
    </row>
    <row r="10" spans="1:8" ht="16.5" thickBot="1" x14ac:dyDescent="0.3">
      <c r="A10" s="232"/>
      <c r="B10" s="236" t="s">
        <v>140</v>
      </c>
      <c r="C10" s="237">
        <v>3.7037037037037035E-2</v>
      </c>
      <c r="D10" s="237">
        <v>2.0408163265306121E-2</v>
      </c>
      <c r="E10" s="237">
        <v>0</v>
      </c>
      <c r="F10" s="237">
        <v>0</v>
      </c>
      <c r="G10" s="237">
        <v>1.020408163265306E-2</v>
      </c>
      <c r="H10" s="238">
        <v>2.2066936373666791E-2</v>
      </c>
    </row>
    <row r="12" spans="1:8" ht="15.75" x14ac:dyDescent="0.25">
      <c r="B12" s="205" t="s">
        <v>116</v>
      </c>
    </row>
    <row r="13" spans="1:8" ht="15.75" x14ac:dyDescent="0.25">
      <c r="B13" s="182" t="s">
        <v>276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1A6F1-4E66-45E0-92CB-8D316B4DFC65}">
  <dimension ref="A1:J136"/>
  <sheetViews>
    <sheetView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2" max="2" width="26.28515625" customWidth="1"/>
  </cols>
  <sheetData>
    <row r="1" spans="1:10" ht="15.75" x14ac:dyDescent="0.25">
      <c r="A1" s="263" t="s">
        <v>280</v>
      </c>
      <c r="B1" s="182"/>
      <c r="C1" s="182"/>
      <c r="D1" s="182"/>
      <c r="E1" s="182"/>
      <c r="F1" s="182"/>
      <c r="G1" s="182"/>
      <c r="H1" s="182"/>
      <c r="I1" s="182"/>
    </row>
    <row r="2" spans="1:10" ht="16.5" thickBot="1" x14ac:dyDescent="0.3">
      <c r="A2" s="206"/>
      <c r="B2" s="182"/>
      <c r="C2" s="182"/>
      <c r="D2" s="182"/>
      <c r="E2" s="182"/>
      <c r="F2" s="182"/>
      <c r="G2" s="182"/>
      <c r="H2" s="182"/>
      <c r="I2" s="182"/>
    </row>
    <row r="3" spans="1:10" ht="89.25" x14ac:dyDescent="0.25">
      <c r="A3" s="232"/>
      <c r="B3" s="246" t="s">
        <v>141</v>
      </c>
      <c r="C3" s="185" t="s">
        <v>100</v>
      </c>
      <c r="D3" s="185" t="s">
        <v>101</v>
      </c>
      <c r="E3" s="185" t="s">
        <v>142</v>
      </c>
      <c r="F3" s="185" t="s">
        <v>103</v>
      </c>
      <c r="G3" s="185" t="s">
        <v>104</v>
      </c>
      <c r="H3" s="239" t="s">
        <v>105</v>
      </c>
      <c r="I3" s="240" t="s">
        <v>119</v>
      </c>
      <c r="J3" s="241"/>
    </row>
    <row r="4" spans="1:10" ht="15.75" x14ac:dyDescent="0.25">
      <c r="A4" s="232"/>
      <c r="B4" s="247" t="s">
        <v>134</v>
      </c>
      <c r="C4" s="218">
        <v>6</v>
      </c>
      <c r="D4" s="218">
        <v>3</v>
      </c>
      <c r="E4" s="218">
        <v>3</v>
      </c>
      <c r="F4" s="218">
        <v>1</v>
      </c>
      <c r="G4" s="218">
        <v>43</v>
      </c>
      <c r="H4" s="218">
        <v>716</v>
      </c>
      <c r="I4" s="242">
        <v>0.26333210739242369</v>
      </c>
    </row>
    <row r="5" spans="1:10" ht="15.75" x14ac:dyDescent="0.25">
      <c r="A5" s="232"/>
      <c r="B5" s="247" t="s">
        <v>135</v>
      </c>
      <c r="C5" s="218">
        <v>5</v>
      </c>
      <c r="D5" s="218">
        <v>9</v>
      </c>
      <c r="E5" s="218">
        <v>14</v>
      </c>
      <c r="F5" s="218">
        <v>0</v>
      </c>
      <c r="G5" s="218">
        <v>15</v>
      </c>
      <c r="H5" s="218">
        <v>309</v>
      </c>
      <c r="I5" s="242">
        <v>0.11364472232438397</v>
      </c>
    </row>
    <row r="6" spans="1:10" ht="15.75" x14ac:dyDescent="0.25">
      <c r="A6" s="232"/>
      <c r="B6" s="247" t="s">
        <v>136</v>
      </c>
      <c r="C6" s="218">
        <v>10</v>
      </c>
      <c r="D6" s="218">
        <v>13</v>
      </c>
      <c r="E6" s="218">
        <v>26</v>
      </c>
      <c r="F6" s="218">
        <v>13</v>
      </c>
      <c r="G6" s="218">
        <v>8</v>
      </c>
      <c r="H6" s="218">
        <v>300</v>
      </c>
      <c r="I6" s="242">
        <v>0.11033468186833395</v>
      </c>
    </row>
    <row r="7" spans="1:10" ht="15.75" x14ac:dyDescent="0.25">
      <c r="A7" s="232"/>
      <c r="B7" s="247" t="s">
        <v>137</v>
      </c>
      <c r="C7" s="218">
        <v>4</v>
      </c>
      <c r="D7" s="218">
        <v>6</v>
      </c>
      <c r="E7" s="218">
        <v>4</v>
      </c>
      <c r="F7" s="218">
        <v>1</v>
      </c>
      <c r="G7" s="218">
        <v>1</v>
      </c>
      <c r="H7" s="218">
        <v>108</v>
      </c>
      <c r="I7" s="242">
        <v>3.9720485472600223E-2</v>
      </c>
    </row>
    <row r="8" spans="1:10" ht="15.75" x14ac:dyDescent="0.25">
      <c r="A8" s="232"/>
      <c r="B8" s="247" t="s">
        <v>138</v>
      </c>
      <c r="C8" s="218">
        <v>0</v>
      </c>
      <c r="D8" s="218">
        <v>1</v>
      </c>
      <c r="E8" s="218">
        <v>3</v>
      </c>
      <c r="F8" s="218">
        <v>0</v>
      </c>
      <c r="G8" s="218">
        <v>9</v>
      </c>
      <c r="H8" s="218">
        <v>87</v>
      </c>
      <c r="I8" s="242">
        <v>3.1997057741816846E-2</v>
      </c>
    </row>
    <row r="9" spans="1:10" ht="15.75" x14ac:dyDescent="0.25">
      <c r="A9" s="232"/>
      <c r="B9" s="247" t="s">
        <v>139</v>
      </c>
      <c r="C9" s="218">
        <v>2</v>
      </c>
      <c r="D9" s="218">
        <v>0</v>
      </c>
      <c r="E9" s="218">
        <v>19</v>
      </c>
      <c r="F9" s="218">
        <v>5</v>
      </c>
      <c r="G9" s="218">
        <v>0</v>
      </c>
      <c r="H9" s="218">
        <v>79</v>
      </c>
      <c r="I9" s="242">
        <v>2.9054799558661273E-2</v>
      </c>
    </row>
    <row r="10" spans="1:10" ht="15.75" x14ac:dyDescent="0.25">
      <c r="A10" s="232"/>
      <c r="B10" s="247" t="s">
        <v>143</v>
      </c>
      <c r="C10" s="218">
        <v>0</v>
      </c>
      <c r="D10" s="218">
        <v>0</v>
      </c>
      <c r="E10" s="218">
        <v>0</v>
      </c>
      <c r="F10" s="218">
        <v>0</v>
      </c>
      <c r="G10" s="218">
        <v>0</v>
      </c>
      <c r="H10" s="218">
        <v>77</v>
      </c>
      <c r="I10" s="242">
        <v>2.8319235012872378E-2</v>
      </c>
    </row>
    <row r="11" spans="1:10" ht="15.75" x14ac:dyDescent="0.25">
      <c r="A11" s="232"/>
      <c r="B11" s="247" t="s">
        <v>144</v>
      </c>
      <c r="C11" s="218">
        <v>0</v>
      </c>
      <c r="D11" s="218">
        <v>0</v>
      </c>
      <c r="E11" s="218">
        <v>0</v>
      </c>
      <c r="F11" s="218">
        <v>0</v>
      </c>
      <c r="G11" s="218">
        <v>0</v>
      </c>
      <c r="H11" s="218">
        <v>69</v>
      </c>
      <c r="I11" s="242">
        <v>2.5376976829716808E-2</v>
      </c>
    </row>
    <row r="12" spans="1:10" ht="15.75" x14ac:dyDescent="0.25">
      <c r="A12" s="232"/>
      <c r="B12" s="247" t="s">
        <v>145</v>
      </c>
      <c r="C12" s="218">
        <v>0</v>
      </c>
      <c r="D12" s="218">
        <v>0</v>
      </c>
      <c r="E12" s="218">
        <v>0</v>
      </c>
      <c r="F12" s="218">
        <v>0</v>
      </c>
      <c r="G12" s="218">
        <v>0</v>
      </c>
      <c r="H12" s="218">
        <v>62</v>
      </c>
      <c r="I12" s="242">
        <v>2.2802500919455682E-2</v>
      </c>
    </row>
    <row r="13" spans="1:10" ht="15.75" x14ac:dyDescent="0.25">
      <c r="A13" s="232"/>
      <c r="B13" s="247" t="s">
        <v>140</v>
      </c>
      <c r="C13" s="218">
        <v>2</v>
      </c>
      <c r="D13" s="218">
        <v>1</v>
      </c>
      <c r="E13" s="218">
        <v>0</v>
      </c>
      <c r="F13" s="218">
        <v>0</v>
      </c>
      <c r="G13" s="218">
        <v>1</v>
      </c>
      <c r="H13" s="218">
        <v>60</v>
      </c>
      <c r="I13" s="242">
        <v>2.2066936373666791E-2</v>
      </c>
    </row>
    <row r="14" spans="1:10" ht="15.75" x14ac:dyDescent="0.25">
      <c r="A14" s="232"/>
      <c r="B14" s="247" t="s">
        <v>146</v>
      </c>
      <c r="C14" s="218">
        <v>0</v>
      </c>
      <c r="D14" s="218">
        <v>0</v>
      </c>
      <c r="E14" s="218">
        <v>0</v>
      </c>
      <c r="F14" s="218">
        <v>0</v>
      </c>
      <c r="G14" s="218">
        <v>0</v>
      </c>
      <c r="H14" s="218">
        <v>49</v>
      </c>
      <c r="I14" s="242">
        <v>1.8021331371827879E-2</v>
      </c>
    </row>
    <row r="15" spans="1:10" ht="15.75" x14ac:dyDescent="0.25">
      <c r="A15" s="232"/>
      <c r="B15" s="247" t="s">
        <v>147</v>
      </c>
      <c r="C15" s="218">
        <v>0</v>
      </c>
      <c r="D15" s="218">
        <v>0</v>
      </c>
      <c r="E15" s="218">
        <v>0</v>
      </c>
      <c r="F15" s="218">
        <v>0</v>
      </c>
      <c r="G15" s="218">
        <v>0</v>
      </c>
      <c r="H15" s="218">
        <v>48</v>
      </c>
      <c r="I15" s="242">
        <v>1.7653549098933432E-2</v>
      </c>
    </row>
    <row r="16" spans="1:10" ht="15.75" x14ac:dyDescent="0.25">
      <c r="A16" s="232"/>
      <c r="B16" s="247" t="s">
        <v>148</v>
      </c>
      <c r="C16" s="218">
        <v>1</v>
      </c>
      <c r="D16" s="218">
        <v>0</v>
      </c>
      <c r="E16" s="218">
        <v>3</v>
      </c>
      <c r="F16" s="218">
        <v>0</v>
      </c>
      <c r="G16" s="218">
        <v>0</v>
      </c>
      <c r="H16" s="218">
        <v>42</v>
      </c>
      <c r="I16" s="242">
        <v>1.5446855461566752E-2</v>
      </c>
    </row>
    <row r="17" spans="1:9" ht="15.75" x14ac:dyDescent="0.25">
      <c r="A17" s="232"/>
      <c r="B17" s="247" t="s">
        <v>149</v>
      </c>
      <c r="C17" s="218">
        <v>0</v>
      </c>
      <c r="D17" s="218">
        <v>0</v>
      </c>
      <c r="E17" s="218">
        <v>0</v>
      </c>
      <c r="F17" s="218">
        <v>0</v>
      </c>
      <c r="G17" s="218">
        <v>0</v>
      </c>
      <c r="H17" s="218">
        <v>37</v>
      </c>
      <c r="I17" s="242">
        <v>1.360794409709452E-2</v>
      </c>
    </row>
    <row r="18" spans="1:9" ht="15.75" x14ac:dyDescent="0.25">
      <c r="A18" s="232"/>
      <c r="B18" s="247" t="s">
        <v>150</v>
      </c>
      <c r="C18" s="218">
        <v>0</v>
      </c>
      <c r="D18" s="218">
        <v>1</v>
      </c>
      <c r="E18" s="218">
        <v>0</v>
      </c>
      <c r="F18" s="218">
        <v>0</v>
      </c>
      <c r="G18" s="218">
        <v>0</v>
      </c>
      <c r="H18" s="218">
        <v>35</v>
      </c>
      <c r="I18" s="242">
        <v>1.2872379551305628E-2</v>
      </c>
    </row>
    <row r="19" spans="1:9" ht="15.75" x14ac:dyDescent="0.25">
      <c r="A19" s="232"/>
      <c r="B19" s="247" t="s">
        <v>151</v>
      </c>
      <c r="C19" s="218">
        <v>2</v>
      </c>
      <c r="D19" s="218">
        <v>1</v>
      </c>
      <c r="E19" s="218">
        <v>0</v>
      </c>
      <c r="F19" s="218">
        <v>0</v>
      </c>
      <c r="G19" s="218">
        <v>1</v>
      </c>
      <c r="H19" s="218">
        <v>31</v>
      </c>
      <c r="I19" s="242">
        <v>1.1401250459727841E-2</v>
      </c>
    </row>
    <row r="20" spans="1:9" ht="15.75" x14ac:dyDescent="0.25">
      <c r="A20" s="232"/>
      <c r="B20" s="247" t="s">
        <v>129</v>
      </c>
      <c r="C20" s="218">
        <v>1</v>
      </c>
      <c r="D20" s="218">
        <v>1</v>
      </c>
      <c r="E20" s="218">
        <v>0</v>
      </c>
      <c r="F20" s="218">
        <v>0</v>
      </c>
      <c r="G20" s="218">
        <v>0</v>
      </c>
      <c r="H20" s="218">
        <v>31</v>
      </c>
      <c r="I20" s="242">
        <v>1.1401250459727841E-2</v>
      </c>
    </row>
    <row r="21" spans="1:9" ht="15.75" x14ac:dyDescent="0.25">
      <c r="A21" s="232"/>
      <c r="B21" s="247" t="s">
        <v>124</v>
      </c>
      <c r="C21" s="218">
        <v>1</v>
      </c>
      <c r="D21" s="218">
        <v>0</v>
      </c>
      <c r="E21" s="218">
        <v>0</v>
      </c>
      <c r="F21" s="218">
        <v>0</v>
      </c>
      <c r="G21" s="218">
        <v>2</v>
      </c>
      <c r="H21" s="218">
        <v>27</v>
      </c>
      <c r="I21" s="242">
        <v>9.9301213681500557E-3</v>
      </c>
    </row>
    <row r="22" spans="1:9" ht="15.75" x14ac:dyDescent="0.25">
      <c r="A22" s="232"/>
      <c r="B22" s="247" t="s">
        <v>152</v>
      </c>
      <c r="C22" s="218">
        <v>0</v>
      </c>
      <c r="D22" s="218">
        <v>0</v>
      </c>
      <c r="E22" s="218">
        <v>8</v>
      </c>
      <c r="F22" s="218">
        <v>0</v>
      </c>
      <c r="G22" s="218">
        <v>0</v>
      </c>
      <c r="H22" s="218">
        <v>25</v>
      </c>
      <c r="I22" s="242">
        <v>9.1945568223611614E-3</v>
      </c>
    </row>
    <row r="23" spans="1:9" ht="15.75" x14ac:dyDescent="0.25">
      <c r="A23" s="232"/>
      <c r="B23" s="247" t="s">
        <v>153</v>
      </c>
      <c r="C23" s="218">
        <v>0</v>
      </c>
      <c r="D23" s="218">
        <v>0</v>
      </c>
      <c r="E23" s="218">
        <v>5</v>
      </c>
      <c r="F23" s="218">
        <v>0</v>
      </c>
      <c r="G23" s="218">
        <v>4</v>
      </c>
      <c r="H23" s="218">
        <v>23</v>
      </c>
      <c r="I23" s="242">
        <v>8.4589922765722688E-3</v>
      </c>
    </row>
    <row r="24" spans="1:9" ht="15.75" x14ac:dyDescent="0.25">
      <c r="A24" s="232"/>
      <c r="B24" s="247" t="s">
        <v>154</v>
      </c>
      <c r="C24" s="218">
        <v>0</v>
      </c>
      <c r="D24" s="218">
        <v>1</v>
      </c>
      <c r="E24" s="218">
        <v>0</v>
      </c>
      <c r="F24" s="218">
        <v>0</v>
      </c>
      <c r="G24" s="218">
        <v>0</v>
      </c>
      <c r="H24" s="218">
        <v>22</v>
      </c>
      <c r="I24" s="242">
        <v>8.0912100036778234E-3</v>
      </c>
    </row>
    <row r="25" spans="1:9" ht="15.75" x14ac:dyDescent="0.25">
      <c r="A25" s="232"/>
      <c r="B25" s="247" t="s">
        <v>155</v>
      </c>
      <c r="C25" s="218">
        <v>0</v>
      </c>
      <c r="D25" s="218">
        <v>1</v>
      </c>
      <c r="E25" s="218">
        <v>10</v>
      </c>
      <c r="F25" s="218">
        <v>1</v>
      </c>
      <c r="G25" s="218">
        <v>2</v>
      </c>
      <c r="H25" s="218">
        <v>21</v>
      </c>
      <c r="I25" s="242">
        <v>7.7234277307833762E-3</v>
      </c>
    </row>
    <row r="26" spans="1:9" ht="15.75" x14ac:dyDescent="0.25">
      <c r="A26" s="232"/>
      <c r="B26" s="247" t="s">
        <v>156</v>
      </c>
      <c r="C26" s="218">
        <v>0</v>
      </c>
      <c r="D26" s="218">
        <v>0</v>
      </c>
      <c r="E26" s="218">
        <v>0</v>
      </c>
      <c r="F26" s="218">
        <v>0</v>
      </c>
      <c r="G26" s="218">
        <v>0</v>
      </c>
      <c r="H26" s="218">
        <v>20</v>
      </c>
      <c r="I26" s="242">
        <v>7.35564545788893E-3</v>
      </c>
    </row>
    <row r="27" spans="1:9" ht="15.75" x14ac:dyDescent="0.25">
      <c r="A27" s="232"/>
      <c r="B27" s="247" t="s">
        <v>157</v>
      </c>
      <c r="C27" s="218">
        <v>0</v>
      </c>
      <c r="D27" s="218">
        <v>0</v>
      </c>
      <c r="E27" s="218">
        <v>0</v>
      </c>
      <c r="F27" s="218">
        <v>0</v>
      </c>
      <c r="G27" s="218">
        <v>0</v>
      </c>
      <c r="H27" s="218">
        <v>19</v>
      </c>
      <c r="I27" s="242">
        <v>6.9878631849944837E-3</v>
      </c>
    </row>
    <row r="28" spans="1:9" ht="15.75" x14ac:dyDescent="0.25">
      <c r="A28" s="243"/>
      <c r="B28" s="247" t="s">
        <v>158</v>
      </c>
      <c r="C28" s="218">
        <v>1</v>
      </c>
      <c r="D28" s="218">
        <v>1</v>
      </c>
      <c r="E28" s="218">
        <v>0</v>
      </c>
      <c r="F28" s="218">
        <v>1</v>
      </c>
      <c r="G28" s="218">
        <v>0</v>
      </c>
      <c r="H28" s="218">
        <v>17</v>
      </c>
      <c r="I28" s="242">
        <v>6.2522986392055903E-3</v>
      </c>
    </row>
    <row r="29" spans="1:9" ht="15.75" x14ac:dyDescent="0.25">
      <c r="A29" s="232"/>
      <c r="B29" s="247" t="s">
        <v>159</v>
      </c>
      <c r="C29" s="218">
        <v>0</v>
      </c>
      <c r="D29" s="218">
        <v>0</v>
      </c>
      <c r="E29" s="218">
        <v>3</v>
      </c>
      <c r="F29" s="218">
        <v>0</v>
      </c>
      <c r="G29" s="218">
        <v>0</v>
      </c>
      <c r="H29" s="218">
        <v>16</v>
      </c>
      <c r="I29" s="242">
        <v>5.884516366311144E-3</v>
      </c>
    </row>
    <row r="30" spans="1:9" ht="15.75" x14ac:dyDescent="0.25">
      <c r="A30" s="232"/>
      <c r="B30" s="247" t="s">
        <v>160</v>
      </c>
      <c r="C30" s="218">
        <v>0</v>
      </c>
      <c r="D30" s="218">
        <v>0</v>
      </c>
      <c r="E30" s="218">
        <v>0</v>
      </c>
      <c r="F30" s="218">
        <v>0</v>
      </c>
      <c r="G30" s="218">
        <v>0</v>
      </c>
      <c r="H30" s="218">
        <v>13</v>
      </c>
      <c r="I30" s="242">
        <v>4.7811695476278043E-3</v>
      </c>
    </row>
    <row r="31" spans="1:9" ht="15.75" x14ac:dyDescent="0.25">
      <c r="A31" s="243"/>
      <c r="B31" s="247" t="s">
        <v>161</v>
      </c>
      <c r="C31" s="218">
        <v>2</v>
      </c>
      <c r="D31" s="218">
        <v>0</v>
      </c>
      <c r="E31" s="218">
        <v>0</v>
      </c>
      <c r="F31" s="218">
        <v>0</v>
      </c>
      <c r="G31" s="218">
        <v>0</v>
      </c>
      <c r="H31" s="218">
        <v>13</v>
      </c>
      <c r="I31" s="242">
        <v>4.7811695476278043E-3</v>
      </c>
    </row>
    <row r="32" spans="1:9" ht="15.75" x14ac:dyDescent="0.25">
      <c r="A32" s="232"/>
      <c r="B32" s="247" t="s">
        <v>162</v>
      </c>
      <c r="C32" s="218">
        <v>0</v>
      </c>
      <c r="D32" s="218">
        <v>0</v>
      </c>
      <c r="E32" s="218">
        <v>0</v>
      </c>
      <c r="F32" s="218">
        <v>0</v>
      </c>
      <c r="G32" s="218">
        <v>0</v>
      </c>
      <c r="H32" s="218">
        <v>13</v>
      </c>
      <c r="I32" s="242">
        <v>4.7811695476278043E-3</v>
      </c>
    </row>
    <row r="33" spans="1:9" ht="15.75" x14ac:dyDescent="0.25">
      <c r="A33" s="232"/>
      <c r="B33" s="247" t="s">
        <v>163</v>
      </c>
      <c r="C33" s="218">
        <v>0</v>
      </c>
      <c r="D33" s="218">
        <v>0</v>
      </c>
      <c r="E33" s="218">
        <v>0</v>
      </c>
      <c r="F33" s="218">
        <v>0</v>
      </c>
      <c r="G33" s="218">
        <v>0</v>
      </c>
      <c r="H33" s="218">
        <v>12</v>
      </c>
      <c r="I33" s="242">
        <v>4.413387274733358E-3</v>
      </c>
    </row>
    <row r="34" spans="1:9" ht="15.75" x14ac:dyDescent="0.25">
      <c r="A34" s="232"/>
      <c r="B34" s="247" t="s">
        <v>164</v>
      </c>
      <c r="C34" s="218">
        <v>0</v>
      </c>
      <c r="D34" s="218">
        <v>0</v>
      </c>
      <c r="E34" s="218">
        <v>0</v>
      </c>
      <c r="F34" s="218">
        <v>0</v>
      </c>
      <c r="G34" s="218">
        <v>0</v>
      </c>
      <c r="H34" s="218">
        <v>12</v>
      </c>
      <c r="I34" s="242">
        <v>4.413387274733358E-3</v>
      </c>
    </row>
    <row r="35" spans="1:9" ht="15.75" x14ac:dyDescent="0.25">
      <c r="A35" s="232"/>
      <c r="B35" s="247" t="s">
        <v>165</v>
      </c>
      <c r="C35" s="218">
        <v>0</v>
      </c>
      <c r="D35" s="218">
        <v>0</v>
      </c>
      <c r="E35" s="218">
        <v>2</v>
      </c>
      <c r="F35" s="218">
        <v>2</v>
      </c>
      <c r="G35" s="218">
        <v>3</v>
      </c>
      <c r="H35" s="218">
        <v>11</v>
      </c>
      <c r="I35" s="242">
        <v>4.0456050018389117E-3</v>
      </c>
    </row>
    <row r="36" spans="1:9" ht="15.75" x14ac:dyDescent="0.25">
      <c r="A36" s="232"/>
      <c r="B36" s="247" t="s">
        <v>166</v>
      </c>
      <c r="C36" s="218">
        <v>0</v>
      </c>
      <c r="D36" s="218">
        <v>1</v>
      </c>
      <c r="E36" s="218">
        <v>0</v>
      </c>
      <c r="F36" s="218">
        <v>0</v>
      </c>
      <c r="G36" s="218">
        <v>0</v>
      </c>
      <c r="H36" s="218">
        <v>11</v>
      </c>
      <c r="I36" s="242">
        <v>4.0456050018389117E-3</v>
      </c>
    </row>
    <row r="37" spans="1:9" ht="15.75" x14ac:dyDescent="0.25">
      <c r="A37" s="232"/>
      <c r="B37" s="247" t="s">
        <v>167</v>
      </c>
      <c r="C37" s="218">
        <v>1</v>
      </c>
      <c r="D37" s="218">
        <v>0</v>
      </c>
      <c r="E37" s="218">
        <v>0</v>
      </c>
      <c r="F37" s="218">
        <v>0</v>
      </c>
      <c r="G37" s="218">
        <v>0</v>
      </c>
      <c r="H37" s="218">
        <v>11</v>
      </c>
      <c r="I37" s="242">
        <v>4.0456050018389117E-3</v>
      </c>
    </row>
    <row r="38" spans="1:9" ht="15.75" x14ac:dyDescent="0.25">
      <c r="A38" s="232"/>
      <c r="B38" s="247" t="s">
        <v>168</v>
      </c>
      <c r="C38" s="218">
        <v>0</v>
      </c>
      <c r="D38" s="218">
        <v>3</v>
      </c>
      <c r="E38" s="218">
        <v>0</v>
      </c>
      <c r="F38" s="218">
        <v>0</v>
      </c>
      <c r="G38" s="218">
        <v>0</v>
      </c>
      <c r="H38" s="218">
        <v>10</v>
      </c>
      <c r="I38" s="242">
        <v>3.677822728944465E-3</v>
      </c>
    </row>
    <row r="39" spans="1:9" ht="15.75" x14ac:dyDescent="0.25">
      <c r="A39" s="232"/>
      <c r="B39" s="247" t="s">
        <v>169</v>
      </c>
      <c r="C39" s="218">
        <v>1</v>
      </c>
      <c r="D39" s="218">
        <v>0</v>
      </c>
      <c r="E39" s="218">
        <v>0</v>
      </c>
      <c r="F39" s="218">
        <v>0</v>
      </c>
      <c r="G39" s="218">
        <v>0</v>
      </c>
      <c r="H39" s="218">
        <v>10</v>
      </c>
      <c r="I39" s="242">
        <v>3.677822728944465E-3</v>
      </c>
    </row>
    <row r="40" spans="1:9" ht="15.75" x14ac:dyDescent="0.25">
      <c r="A40" s="232"/>
      <c r="B40" s="247" t="s">
        <v>170</v>
      </c>
      <c r="C40" s="218">
        <v>0</v>
      </c>
      <c r="D40" s="218">
        <v>0</v>
      </c>
      <c r="E40" s="218">
        <v>0</v>
      </c>
      <c r="F40" s="218">
        <v>1</v>
      </c>
      <c r="G40" s="218">
        <v>0</v>
      </c>
      <c r="H40" s="218">
        <v>10</v>
      </c>
      <c r="I40" s="242">
        <v>3.677822728944465E-3</v>
      </c>
    </row>
    <row r="41" spans="1:9" ht="15.75" x14ac:dyDescent="0.25">
      <c r="A41" s="232"/>
      <c r="B41" s="247" t="s">
        <v>171</v>
      </c>
      <c r="C41" s="218">
        <v>0</v>
      </c>
      <c r="D41" s="218">
        <v>0</v>
      </c>
      <c r="E41" s="218">
        <v>0</v>
      </c>
      <c r="F41" s="218">
        <v>0</v>
      </c>
      <c r="G41" s="218">
        <v>0</v>
      </c>
      <c r="H41" s="218">
        <v>9</v>
      </c>
      <c r="I41" s="242">
        <v>3.3100404560500183E-3</v>
      </c>
    </row>
    <row r="42" spans="1:9" ht="15.75" x14ac:dyDescent="0.25">
      <c r="A42" s="232"/>
      <c r="B42" s="247" t="s">
        <v>172</v>
      </c>
      <c r="C42" s="218">
        <v>1</v>
      </c>
      <c r="D42" s="218">
        <v>0</v>
      </c>
      <c r="E42" s="218">
        <v>0</v>
      </c>
      <c r="F42" s="218">
        <v>0</v>
      </c>
      <c r="G42" s="218">
        <v>0</v>
      </c>
      <c r="H42" s="218">
        <v>9</v>
      </c>
      <c r="I42" s="242">
        <v>3.3100404560500183E-3</v>
      </c>
    </row>
    <row r="43" spans="1:9" ht="15.75" x14ac:dyDescent="0.25">
      <c r="A43" s="232"/>
      <c r="B43" s="247" t="s">
        <v>173</v>
      </c>
      <c r="C43" s="218">
        <v>0</v>
      </c>
      <c r="D43" s="218">
        <v>1</v>
      </c>
      <c r="E43" s="218">
        <v>0</v>
      </c>
      <c r="F43" s="218">
        <v>0</v>
      </c>
      <c r="G43" s="218">
        <v>0</v>
      </c>
      <c r="H43" s="218">
        <v>8</v>
      </c>
      <c r="I43" s="242">
        <v>2.942258183155572E-3</v>
      </c>
    </row>
    <row r="44" spans="1:9" ht="15.75" x14ac:dyDescent="0.25">
      <c r="A44" s="232"/>
      <c r="B44" s="247" t="s">
        <v>174</v>
      </c>
      <c r="C44" s="218">
        <v>0</v>
      </c>
      <c r="D44" s="218">
        <v>0</v>
      </c>
      <c r="E44" s="218">
        <v>6</v>
      </c>
      <c r="F44" s="218">
        <v>0</v>
      </c>
      <c r="G44" s="218">
        <v>0</v>
      </c>
      <c r="H44" s="218">
        <v>7</v>
      </c>
      <c r="I44" s="242">
        <v>2.5744759102611253E-3</v>
      </c>
    </row>
    <row r="45" spans="1:9" s="245" customFormat="1" ht="15.75" x14ac:dyDescent="0.25">
      <c r="A45" s="192"/>
      <c r="B45" s="247" t="s">
        <v>175</v>
      </c>
      <c r="C45" s="218">
        <v>0</v>
      </c>
      <c r="D45" s="218">
        <v>1</v>
      </c>
      <c r="E45" s="218">
        <v>0</v>
      </c>
      <c r="F45" s="218">
        <v>0</v>
      </c>
      <c r="G45" s="218">
        <v>0</v>
      </c>
      <c r="H45" s="218">
        <v>7</v>
      </c>
      <c r="I45" s="242">
        <v>2.5744759102611253E-3</v>
      </c>
    </row>
    <row r="46" spans="1:9" ht="15.75" x14ac:dyDescent="0.25">
      <c r="A46" s="232"/>
      <c r="B46" s="247" t="s">
        <v>176</v>
      </c>
      <c r="C46" s="218">
        <v>2</v>
      </c>
      <c r="D46" s="218">
        <v>0</v>
      </c>
      <c r="E46" s="218">
        <v>0</v>
      </c>
      <c r="F46" s="218">
        <v>0</v>
      </c>
      <c r="G46" s="218">
        <v>0</v>
      </c>
      <c r="H46" s="218">
        <v>7</v>
      </c>
      <c r="I46" s="242">
        <v>2.5744759102611253E-3</v>
      </c>
    </row>
    <row r="47" spans="1:9" ht="15.75" x14ac:dyDescent="0.25">
      <c r="A47" s="232"/>
      <c r="B47" s="247" t="s">
        <v>177</v>
      </c>
      <c r="C47" s="218">
        <v>1</v>
      </c>
      <c r="D47" s="218">
        <v>1</v>
      </c>
      <c r="E47" s="218">
        <v>0</v>
      </c>
      <c r="F47" s="218">
        <v>0</v>
      </c>
      <c r="G47" s="218">
        <v>0</v>
      </c>
      <c r="H47" s="218">
        <v>7</v>
      </c>
      <c r="I47" s="242">
        <v>2.5744759102611253E-3</v>
      </c>
    </row>
    <row r="48" spans="1:9" ht="15.75" x14ac:dyDescent="0.25">
      <c r="A48" s="232"/>
      <c r="B48" s="247" t="s">
        <v>178</v>
      </c>
      <c r="C48" s="218">
        <v>0</v>
      </c>
      <c r="D48" s="218">
        <v>0</v>
      </c>
      <c r="E48" s="218">
        <v>0</v>
      </c>
      <c r="F48" s="218">
        <v>0</v>
      </c>
      <c r="G48" s="218">
        <v>0</v>
      </c>
      <c r="H48" s="218">
        <v>7</v>
      </c>
      <c r="I48" s="242">
        <v>2.5744759102611253E-3</v>
      </c>
    </row>
    <row r="49" spans="1:9" ht="15.75" x14ac:dyDescent="0.25">
      <c r="A49" s="232"/>
      <c r="B49" s="247" t="s">
        <v>179</v>
      </c>
      <c r="C49" s="218">
        <v>0</v>
      </c>
      <c r="D49" s="218">
        <v>0</v>
      </c>
      <c r="E49" s="218">
        <v>0</v>
      </c>
      <c r="F49" s="218">
        <v>0</v>
      </c>
      <c r="G49" s="218">
        <v>1</v>
      </c>
      <c r="H49" s="218">
        <v>6</v>
      </c>
      <c r="I49" s="242">
        <v>2.206693637366679E-3</v>
      </c>
    </row>
    <row r="50" spans="1:9" ht="15.75" x14ac:dyDescent="0.25">
      <c r="A50" s="192"/>
      <c r="B50" s="247" t="s">
        <v>180</v>
      </c>
      <c r="C50" s="218">
        <v>0</v>
      </c>
      <c r="D50" s="218">
        <v>0</v>
      </c>
      <c r="E50" s="218">
        <v>0</v>
      </c>
      <c r="F50" s="218">
        <v>0</v>
      </c>
      <c r="G50" s="218">
        <v>0</v>
      </c>
      <c r="H50" s="218">
        <v>6</v>
      </c>
      <c r="I50" s="242">
        <v>2.206693637366679E-3</v>
      </c>
    </row>
    <row r="51" spans="1:9" ht="15.75" x14ac:dyDescent="0.25">
      <c r="A51" s="232"/>
      <c r="B51" s="247" t="s">
        <v>181</v>
      </c>
      <c r="C51" s="218">
        <v>0</v>
      </c>
      <c r="D51" s="218">
        <v>0</v>
      </c>
      <c r="E51" s="218">
        <v>0</v>
      </c>
      <c r="F51" s="218">
        <v>0</v>
      </c>
      <c r="G51" s="218">
        <v>0</v>
      </c>
      <c r="H51" s="218">
        <v>6</v>
      </c>
      <c r="I51" s="242">
        <v>2.206693637366679E-3</v>
      </c>
    </row>
    <row r="52" spans="1:9" ht="15.75" x14ac:dyDescent="0.25">
      <c r="A52" s="243"/>
      <c r="B52" s="247" t="s">
        <v>182</v>
      </c>
      <c r="C52" s="218">
        <v>0</v>
      </c>
      <c r="D52" s="218">
        <v>0</v>
      </c>
      <c r="E52" s="218">
        <v>0</v>
      </c>
      <c r="F52" s="218">
        <v>0</v>
      </c>
      <c r="G52" s="218">
        <v>0</v>
      </c>
      <c r="H52" s="218">
        <v>6</v>
      </c>
      <c r="I52" s="242">
        <v>2.206693637366679E-3</v>
      </c>
    </row>
    <row r="53" spans="1:9" ht="15.75" x14ac:dyDescent="0.25">
      <c r="A53" s="232"/>
      <c r="B53" s="247" t="s">
        <v>183</v>
      </c>
      <c r="C53" s="218">
        <v>0</v>
      </c>
      <c r="D53" s="218">
        <v>0</v>
      </c>
      <c r="E53" s="218">
        <v>0</v>
      </c>
      <c r="F53" s="218">
        <v>0</v>
      </c>
      <c r="G53" s="218">
        <v>0</v>
      </c>
      <c r="H53" s="218">
        <v>5</v>
      </c>
      <c r="I53" s="242">
        <v>1.8389113644722325E-3</v>
      </c>
    </row>
    <row r="54" spans="1:9" ht="15.75" x14ac:dyDescent="0.25">
      <c r="A54" s="232"/>
      <c r="B54" s="247" t="s">
        <v>184</v>
      </c>
      <c r="C54" s="218">
        <v>0</v>
      </c>
      <c r="D54" s="218">
        <v>0</v>
      </c>
      <c r="E54" s="218">
        <v>4</v>
      </c>
      <c r="F54" s="218">
        <v>0</v>
      </c>
      <c r="G54" s="218">
        <v>0</v>
      </c>
      <c r="H54" s="218">
        <v>5</v>
      </c>
      <c r="I54" s="242">
        <v>1.8389113644722325E-3</v>
      </c>
    </row>
    <row r="55" spans="1:9" ht="15.75" x14ac:dyDescent="0.25">
      <c r="A55" s="232"/>
      <c r="B55" s="247" t="s">
        <v>185</v>
      </c>
      <c r="C55" s="218">
        <v>0</v>
      </c>
      <c r="D55" s="218">
        <v>0</v>
      </c>
      <c r="E55" s="218">
        <v>0</v>
      </c>
      <c r="F55" s="218">
        <v>0</v>
      </c>
      <c r="G55" s="218">
        <v>0</v>
      </c>
      <c r="H55" s="218">
        <v>5</v>
      </c>
      <c r="I55" s="242">
        <v>1.8389113644722325E-3</v>
      </c>
    </row>
    <row r="56" spans="1:9" ht="15.75" x14ac:dyDescent="0.25">
      <c r="A56" s="232"/>
      <c r="B56" s="247" t="s">
        <v>186</v>
      </c>
      <c r="C56" s="218">
        <v>0</v>
      </c>
      <c r="D56" s="218">
        <v>0</v>
      </c>
      <c r="E56" s="218">
        <v>0</v>
      </c>
      <c r="F56" s="218">
        <v>0</v>
      </c>
      <c r="G56" s="218">
        <v>0</v>
      </c>
      <c r="H56" s="218">
        <v>5</v>
      </c>
      <c r="I56" s="242">
        <v>1.8389113644722325E-3</v>
      </c>
    </row>
    <row r="57" spans="1:9" ht="15.75" x14ac:dyDescent="0.25">
      <c r="A57" s="232"/>
      <c r="B57" s="247" t="s">
        <v>187</v>
      </c>
      <c r="C57" s="218">
        <v>0</v>
      </c>
      <c r="D57" s="218">
        <v>0</v>
      </c>
      <c r="E57" s="218">
        <v>0</v>
      </c>
      <c r="F57" s="218">
        <v>0</v>
      </c>
      <c r="G57" s="218">
        <v>0</v>
      </c>
      <c r="H57" s="218">
        <v>5</v>
      </c>
      <c r="I57" s="242">
        <v>1.8389113644722325E-3</v>
      </c>
    </row>
    <row r="58" spans="1:9" ht="15.75" x14ac:dyDescent="0.25">
      <c r="A58" s="232"/>
      <c r="B58" s="247" t="s">
        <v>188</v>
      </c>
      <c r="C58" s="218">
        <v>2</v>
      </c>
      <c r="D58" s="218">
        <v>0</v>
      </c>
      <c r="E58" s="218">
        <v>0</v>
      </c>
      <c r="F58" s="218">
        <v>0</v>
      </c>
      <c r="G58" s="218">
        <v>0</v>
      </c>
      <c r="H58" s="218">
        <v>5</v>
      </c>
      <c r="I58" s="242">
        <v>1.8389113644722325E-3</v>
      </c>
    </row>
    <row r="59" spans="1:9" ht="15.75" x14ac:dyDescent="0.25">
      <c r="A59" s="232"/>
      <c r="B59" s="247" t="s">
        <v>189</v>
      </c>
      <c r="C59" s="218">
        <v>1</v>
      </c>
      <c r="D59" s="218">
        <v>1</v>
      </c>
      <c r="E59" s="218">
        <v>0</v>
      </c>
      <c r="F59" s="218">
        <v>0</v>
      </c>
      <c r="G59" s="218">
        <v>0</v>
      </c>
      <c r="H59" s="218">
        <v>4</v>
      </c>
      <c r="I59" s="242">
        <v>1.471129091577786E-3</v>
      </c>
    </row>
    <row r="60" spans="1:9" ht="15.75" x14ac:dyDescent="0.25">
      <c r="A60" s="232"/>
      <c r="B60" s="247" t="s">
        <v>190</v>
      </c>
      <c r="C60" s="218">
        <v>0</v>
      </c>
      <c r="D60" s="218">
        <v>0</v>
      </c>
      <c r="E60" s="218">
        <v>2</v>
      </c>
      <c r="F60" s="218">
        <v>0</v>
      </c>
      <c r="G60" s="218">
        <v>0</v>
      </c>
      <c r="H60" s="218">
        <v>4</v>
      </c>
      <c r="I60" s="242">
        <v>1.471129091577786E-3</v>
      </c>
    </row>
    <row r="61" spans="1:9" ht="15.75" x14ac:dyDescent="0.25">
      <c r="A61" s="232"/>
      <c r="B61" s="247" t="s">
        <v>191</v>
      </c>
      <c r="C61" s="218">
        <v>0</v>
      </c>
      <c r="D61" s="218">
        <v>0</v>
      </c>
      <c r="E61" s="218">
        <v>0</v>
      </c>
      <c r="F61" s="218">
        <v>0</v>
      </c>
      <c r="G61" s="218">
        <v>0</v>
      </c>
      <c r="H61" s="218">
        <v>4</v>
      </c>
      <c r="I61" s="242">
        <v>1.471129091577786E-3</v>
      </c>
    </row>
    <row r="62" spans="1:9" ht="15.75" x14ac:dyDescent="0.25">
      <c r="A62" s="232"/>
      <c r="B62" s="247" t="s">
        <v>126</v>
      </c>
      <c r="C62" s="218">
        <v>0</v>
      </c>
      <c r="D62" s="218">
        <v>0</v>
      </c>
      <c r="E62" s="218">
        <v>2</v>
      </c>
      <c r="F62" s="218">
        <v>0</v>
      </c>
      <c r="G62" s="218">
        <v>0</v>
      </c>
      <c r="H62" s="218">
        <v>4</v>
      </c>
      <c r="I62" s="242">
        <v>1.471129091577786E-3</v>
      </c>
    </row>
    <row r="63" spans="1:9" ht="15.75" x14ac:dyDescent="0.25">
      <c r="A63" s="232"/>
      <c r="B63" s="247" t="s">
        <v>192</v>
      </c>
      <c r="C63" s="218">
        <v>0</v>
      </c>
      <c r="D63" s="218">
        <v>0</v>
      </c>
      <c r="E63" s="218">
        <v>0</v>
      </c>
      <c r="F63" s="218">
        <v>0</v>
      </c>
      <c r="G63" s="218">
        <v>0</v>
      </c>
      <c r="H63" s="218">
        <v>4</v>
      </c>
      <c r="I63" s="242">
        <v>1.471129091577786E-3</v>
      </c>
    </row>
    <row r="64" spans="1:9" ht="15.75" x14ac:dyDescent="0.25">
      <c r="A64" s="232"/>
      <c r="B64" s="247" t="s">
        <v>193</v>
      </c>
      <c r="C64" s="218">
        <v>0</v>
      </c>
      <c r="D64" s="218">
        <v>0</v>
      </c>
      <c r="E64" s="218">
        <v>0</v>
      </c>
      <c r="F64" s="218">
        <v>1</v>
      </c>
      <c r="G64" s="218">
        <v>0</v>
      </c>
      <c r="H64" s="218">
        <v>4</v>
      </c>
      <c r="I64" s="242">
        <v>1.471129091577786E-3</v>
      </c>
    </row>
    <row r="65" spans="1:9" ht="15.75" x14ac:dyDescent="0.25">
      <c r="A65" s="232"/>
      <c r="B65" s="247" t="s">
        <v>194</v>
      </c>
      <c r="C65" s="218">
        <v>0</v>
      </c>
      <c r="D65" s="218">
        <v>0</v>
      </c>
      <c r="E65" s="218">
        <v>0</v>
      </c>
      <c r="F65" s="218">
        <v>0</v>
      </c>
      <c r="G65" s="218">
        <v>0</v>
      </c>
      <c r="H65" s="218">
        <v>3</v>
      </c>
      <c r="I65" s="242">
        <v>1.1033468186833395E-3</v>
      </c>
    </row>
    <row r="66" spans="1:9" ht="15.75" x14ac:dyDescent="0.25">
      <c r="A66" s="232"/>
      <c r="B66" s="247" t="s">
        <v>195</v>
      </c>
      <c r="C66" s="218">
        <v>1</v>
      </c>
      <c r="D66" s="218">
        <v>0</v>
      </c>
      <c r="E66" s="218">
        <v>0</v>
      </c>
      <c r="F66" s="218">
        <v>0</v>
      </c>
      <c r="G66" s="218">
        <v>0</v>
      </c>
      <c r="H66" s="218">
        <v>3</v>
      </c>
      <c r="I66" s="242">
        <v>1.1033468186833395E-3</v>
      </c>
    </row>
    <row r="67" spans="1:9" ht="15.75" x14ac:dyDescent="0.25">
      <c r="A67" s="232"/>
      <c r="B67" s="247" t="s">
        <v>196</v>
      </c>
      <c r="C67" s="218">
        <v>0</v>
      </c>
      <c r="D67" s="218">
        <v>0</v>
      </c>
      <c r="E67" s="218">
        <v>0</v>
      </c>
      <c r="F67" s="218">
        <v>0</v>
      </c>
      <c r="G67" s="218">
        <v>0</v>
      </c>
      <c r="H67" s="218">
        <v>3</v>
      </c>
      <c r="I67" s="242">
        <v>1.1033468186833395E-3</v>
      </c>
    </row>
    <row r="68" spans="1:9" ht="15.75" x14ac:dyDescent="0.25">
      <c r="A68" s="232"/>
      <c r="B68" s="247" t="s">
        <v>197</v>
      </c>
      <c r="C68" s="218">
        <v>0</v>
      </c>
      <c r="D68" s="218">
        <v>0</v>
      </c>
      <c r="E68" s="218">
        <v>0</v>
      </c>
      <c r="F68" s="218">
        <v>0</v>
      </c>
      <c r="G68" s="218">
        <v>0</v>
      </c>
      <c r="H68" s="218">
        <v>3</v>
      </c>
      <c r="I68" s="242">
        <v>1.1033468186833395E-3</v>
      </c>
    </row>
    <row r="69" spans="1:9" ht="15.75" x14ac:dyDescent="0.25">
      <c r="A69" s="243"/>
      <c r="B69" s="247" t="s">
        <v>198</v>
      </c>
      <c r="C69" s="218">
        <v>1</v>
      </c>
      <c r="D69" s="218">
        <v>0</v>
      </c>
      <c r="E69" s="218">
        <v>1</v>
      </c>
      <c r="F69" s="218">
        <v>0</v>
      </c>
      <c r="G69" s="218">
        <v>0</v>
      </c>
      <c r="H69" s="218">
        <v>3</v>
      </c>
      <c r="I69" s="242">
        <v>1.1033468186833395E-3</v>
      </c>
    </row>
    <row r="70" spans="1:9" ht="15.75" x14ac:dyDescent="0.25">
      <c r="A70" s="232"/>
      <c r="B70" s="247" t="s">
        <v>199</v>
      </c>
      <c r="C70" s="218">
        <v>0</v>
      </c>
      <c r="D70" s="218">
        <v>0</v>
      </c>
      <c r="E70" s="218">
        <v>0</v>
      </c>
      <c r="F70" s="218">
        <v>0</v>
      </c>
      <c r="G70" s="218">
        <v>0</v>
      </c>
      <c r="H70" s="218">
        <v>3</v>
      </c>
      <c r="I70" s="242">
        <v>1.1033468186833395E-3</v>
      </c>
    </row>
    <row r="71" spans="1:9" ht="15.75" x14ac:dyDescent="0.25">
      <c r="A71" s="232"/>
      <c r="B71" s="247" t="s">
        <v>200</v>
      </c>
      <c r="C71" s="218">
        <v>1</v>
      </c>
      <c r="D71" s="218">
        <v>0</v>
      </c>
      <c r="E71" s="218">
        <v>0</v>
      </c>
      <c r="F71" s="218">
        <v>0</v>
      </c>
      <c r="G71" s="218">
        <v>0</v>
      </c>
      <c r="H71" s="218">
        <v>3</v>
      </c>
      <c r="I71" s="242">
        <v>1.1033468186833395E-3</v>
      </c>
    </row>
    <row r="72" spans="1:9" ht="15.75" x14ac:dyDescent="0.25">
      <c r="A72" s="232"/>
      <c r="B72" s="247" t="s">
        <v>201</v>
      </c>
      <c r="C72" s="218">
        <v>0</v>
      </c>
      <c r="D72" s="218">
        <v>0</v>
      </c>
      <c r="E72" s="218">
        <v>0</v>
      </c>
      <c r="F72" s="218">
        <v>0</v>
      </c>
      <c r="G72" s="218">
        <v>0</v>
      </c>
      <c r="H72" s="218">
        <v>3</v>
      </c>
      <c r="I72" s="242">
        <v>1.1033468186833395E-3</v>
      </c>
    </row>
    <row r="73" spans="1:9" ht="15.75" x14ac:dyDescent="0.25">
      <c r="A73" s="232"/>
      <c r="B73" s="247" t="s">
        <v>202</v>
      </c>
      <c r="C73" s="218">
        <v>0</v>
      </c>
      <c r="D73" s="218">
        <v>0</v>
      </c>
      <c r="E73" s="218">
        <v>0</v>
      </c>
      <c r="F73" s="218">
        <v>0</v>
      </c>
      <c r="G73" s="218">
        <v>0</v>
      </c>
      <c r="H73" s="218">
        <v>3</v>
      </c>
      <c r="I73" s="242">
        <v>1.1033468186833395E-3</v>
      </c>
    </row>
    <row r="74" spans="1:9" ht="15.75" x14ac:dyDescent="0.25">
      <c r="A74" s="232"/>
      <c r="B74" s="247" t="s">
        <v>203</v>
      </c>
      <c r="C74" s="218">
        <v>0</v>
      </c>
      <c r="D74" s="218">
        <v>0</v>
      </c>
      <c r="E74" s="218">
        <v>0</v>
      </c>
      <c r="F74" s="218">
        <v>0</v>
      </c>
      <c r="G74" s="218">
        <v>0</v>
      </c>
      <c r="H74" s="218">
        <v>3</v>
      </c>
      <c r="I74" s="242">
        <v>1.1033468186833395E-3</v>
      </c>
    </row>
    <row r="75" spans="1:9" ht="15.75" x14ac:dyDescent="0.25">
      <c r="A75" s="232"/>
      <c r="B75" s="247" t="s">
        <v>204</v>
      </c>
      <c r="C75" s="218">
        <v>0</v>
      </c>
      <c r="D75" s="218">
        <v>0</v>
      </c>
      <c r="E75" s="218">
        <v>1</v>
      </c>
      <c r="F75" s="218">
        <v>0</v>
      </c>
      <c r="G75" s="218">
        <v>0</v>
      </c>
      <c r="H75" s="218">
        <v>3</v>
      </c>
      <c r="I75" s="242">
        <v>1.1033468186833395E-3</v>
      </c>
    </row>
    <row r="76" spans="1:9" ht="15.75" x14ac:dyDescent="0.25">
      <c r="A76" s="232"/>
      <c r="B76" s="247" t="s">
        <v>205</v>
      </c>
      <c r="C76" s="218">
        <v>0</v>
      </c>
      <c r="D76" s="218">
        <v>0</v>
      </c>
      <c r="E76" s="218">
        <v>0</v>
      </c>
      <c r="F76" s="218">
        <v>0</v>
      </c>
      <c r="G76" s="218">
        <v>0</v>
      </c>
      <c r="H76" s="218">
        <v>3</v>
      </c>
      <c r="I76" s="242">
        <v>1.1033468186833395E-3</v>
      </c>
    </row>
    <row r="77" spans="1:9" ht="15.75" x14ac:dyDescent="0.25">
      <c r="A77" s="232"/>
      <c r="B77" s="247" t="s">
        <v>206</v>
      </c>
      <c r="C77" s="218">
        <v>0</v>
      </c>
      <c r="D77" s="218">
        <v>0</v>
      </c>
      <c r="E77" s="218">
        <v>0</v>
      </c>
      <c r="F77" s="218">
        <v>0</v>
      </c>
      <c r="G77" s="218">
        <v>0</v>
      </c>
      <c r="H77" s="218">
        <v>3</v>
      </c>
      <c r="I77" s="242">
        <v>1.1033468186833395E-3</v>
      </c>
    </row>
    <row r="78" spans="1:9" ht="15.75" x14ac:dyDescent="0.25">
      <c r="A78" s="232"/>
      <c r="B78" s="247" t="s">
        <v>207</v>
      </c>
      <c r="C78" s="218">
        <v>0</v>
      </c>
      <c r="D78" s="218">
        <v>0</v>
      </c>
      <c r="E78" s="218">
        <v>0</v>
      </c>
      <c r="F78" s="218">
        <v>2</v>
      </c>
      <c r="G78" s="218">
        <v>0</v>
      </c>
      <c r="H78" s="218">
        <v>3</v>
      </c>
      <c r="I78" s="242">
        <v>1.1033468186833395E-3</v>
      </c>
    </row>
    <row r="79" spans="1:9" ht="15.75" x14ac:dyDescent="0.25">
      <c r="A79" s="232"/>
      <c r="B79" s="247" t="s">
        <v>208</v>
      </c>
      <c r="C79" s="218">
        <v>0</v>
      </c>
      <c r="D79" s="218">
        <v>0</v>
      </c>
      <c r="E79" s="218">
        <v>0</v>
      </c>
      <c r="F79" s="218">
        <v>0</v>
      </c>
      <c r="G79" s="218">
        <v>0</v>
      </c>
      <c r="H79" s="218">
        <v>3</v>
      </c>
      <c r="I79" s="242">
        <v>1.1033468186833395E-3</v>
      </c>
    </row>
    <row r="80" spans="1:9" ht="15.75" x14ac:dyDescent="0.25">
      <c r="A80" s="232"/>
      <c r="B80" s="247" t="s">
        <v>209</v>
      </c>
      <c r="C80" s="218">
        <v>0</v>
      </c>
      <c r="D80" s="218">
        <v>0</v>
      </c>
      <c r="E80" s="218">
        <v>0</v>
      </c>
      <c r="F80" s="218">
        <v>0</v>
      </c>
      <c r="G80" s="218">
        <v>0</v>
      </c>
      <c r="H80" s="218">
        <v>3</v>
      </c>
      <c r="I80" s="242">
        <v>1.1033468186833395E-3</v>
      </c>
    </row>
    <row r="81" spans="1:9" ht="15.75" x14ac:dyDescent="0.25">
      <c r="A81" s="232"/>
      <c r="B81" s="247" t="s">
        <v>210</v>
      </c>
      <c r="C81" s="218">
        <v>0</v>
      </c>
      <c r="D81" s="218">
        <v>0</v>
      </c>
      <c r="E81" s="218">
        <v>0</v>
      </c>
      <c r="F81" s="218">
        <v>0</v>
      </c>
      <c r="G81" s="218">
        <v>0</v>
      </c>
      <c r="H81" s="218">
        <v>3</v>
      </c>
      <c r="I81" s="242">
        <v>1.1033468186833395E-3</v>
      </c>
    </row>
    <row r="82" spans="1:9" ht="15.75" x14ac:dyDescent="0.25">
      <c r="A82" s="232"/>
      <c r="B82" s="247" t="s">
        <v>211</v>
      </c>
      <c r="C82" s="218">
        <v>0</v>
      </c>
      <c r="D82" s="218">
        <v>0</v>
      </c>
      <c r="E82" s="218">
        <v>0</v>
      </c>
      <c r="F82" s="218">
        <v>0</v>
      </c>
      <c r="G82" s="218">
        <v>0</v>
      </c>
      <c r="H82" s="218">
        <v>2</v>
      </c>
      <c r="I82" s="242">
        <v>7.35564545788893E-4</v>
      </c>
    </row>
    <row r="83" spans="1:9" s="245" customFormat="1" ht="15.75" x14ac:dyDescent="0.25">
      <c r="A83" s="192"/>
      <c r="B83" s="247" t="s">
        <v>212</v>
      </c>
      <c r="C83" s="218">
        <v>0</v>
      </c>
      <c r="D83" s="218">
        <v>0</v>
      </c>
      <c r="E83" s="218">
        <v>0</v>
      </c>
      <c r="F83" s="218">
        <v>0</v>
      </c>
      <c r="G83" s="218">
        <v>0</v>
      </c>
      <c r="H83" s="218">
        <v>2</v>
      </c>
      <c r="I83" s="242">
        <v>7.35564545788893E-4</v>
      </c>
    </row>
    <row r="84" spans="1:9" ht="15.75" x14ac:dyDescent="0.25">
      <c r="A84" s="232"/>
      <c r="B84" s="247" t="s">
        <v>213</v>
      </c>
      <c r="C84" s="218">
        <v>0</v>
      </c>
      <c r="D84" s="218">
        <v>0</v>
      </c>
      <c r="E84" s="218">
        <v>0</v>
      </c>
      <c r="F84" s="218">
        <v>0</v>
      </c>
      <c r="G84" s="218">
        <v>0</v>
      </c>
      <c r="H84" s="218">
        <v>2</v>
      </c>
      <c r="I84" s="242">
        <v>7.35564545788893E-4</v>
      </c>
    </row>
    <row r="85" spans="1:9" ht="15.75" x14ac:dyDescent="0.25">
      <c r="A85" s="232"/>
      <c r="B85" s="247" t="s">
        <v>214</v>
      </c>
      <c r="C85" s="218">
        <v>0</v>
      </c>
      <c r="D85" s="218">
        <v>0</v>
      </c>
      <c r="E85" s="218">
        <v>0</v>
      </c>
      <c r="F85" s="218">
        <v>0</v>
      </c>
      <c r="G85" s="218">
        <v>0</v>
      </c>
      <c r="H85" s="218">
        <v>2</v>
      </c>
      <c r="I85" s="242">
        <v>7.35564545788893E-4</v>
      </c>
    </row>
    <row r="86" spans="1:9" ht="15.75" x14ac:dyDescent="0.25">
      <c r="A86" s="232"/>
      <c r="B86" s="247" t="s">
        <v>215</v>
      </c>
      <c r="C86" s="218">
        <v>0</v>
      </c>
      <c r="D86" s="218">
        <v>0</v>
      </c>
      <c r="E86" s="218">
        <v>2</v>
      </c>
      <c r="F86" s="218">
        <v>0</v>
      </c>
      <c r="G86" s="218">
        <v>0</v>
      </c>
      <c r="H86" s="218">
        <v>2</v>
      </c>
      <c r="I86" s="242">
        <v>7.35564545788893E-4</v>
      </c>
    </row>
    <row r="87" spans="1:9" ht="15.75" x14ac:dyDescent="0.25">
      <c r="A87" s="232"/>
      <c r="B87" s="247" t="s">
        <v>216</v>
      </c>
      <c r="C87" s="218">
        <v>0</v>
      </c>
      <c r="D87" s="218">
        <v>0</v>
      </c>
      <c r="E87" s="218">
        <v>0</v>
      </c>
      <c r="F87" s="218">
        <v>0</v>
      </c>
      <c r="G87" s="218">
        <v>0</v>
      </c>
      <c r="H87" s="218">
        <v>2</v>
      </c>
      <c r="I87" s="242">
        <v>7.35564545788893E-4</v>
      </c>
    </row>
    <row r="88" spans="1:9" ht="15.75" x14ac:dyDescent="0.25">
      <c r="A88" s="232"/>
      <c r="B88" s="247" t="s">
        <v>217</v>
      </c>
      <c r="C88" s="218">
        <v>1</v>
      </c>
      <c r="D88" s="218">
        <v>0</v>
      </c>
      <c r="E88" s="218">
        <v>0</v>
      </c>
      <c r="F88" s="218">
        <v>0</v>
      </c>
      <c r="G88" s="218">
        <v>0</v>
      </c>
      <c r="H88" s="218">
        <v>2</v>
      </c>
      <c r="I88" s="242">
        <v>7.35564545788893E-4</v>
      </c>
    </row>
    <row r="89" spans="1:9" ht="15.75" x14ac:dyDescent="0.25">
      <c r="A89" s="232"/>
      <c r="B89" s="247" t="s">
        <v>218</v>
      </c>
      <c r="C89" s="218">
        <v>0</v>
      </c>
      <c r="D89" s="218">
        <v>0</v>
      </c>
      <c r="E89" s="218">
        <v>0</v>
      </c>
      <c r="F89" s="218">
        <v>0</v>
      </c>
      <c r="G89" s="218">
        <v>0</v>
      </c>
      <c r="H89" s="218">
        <v>2</v>
      </c>
      <c r="I89" s="242">
        <v>7.35564545788893E-4</v>
      </c>
    </row>
    <row r="90" spans="1:9" ht="15.75" x14ac:dyDescent="0.25">
      <c r="A90" s="232"/>
      <c r="B90" s="247" t="s">
        <v>219</v>
      </c>
      <c r="C90" s="218">
        <v>0</v>
      </c>
      <c r="D90" s="218">
        <v>0</v>
      </c>
      <c r="E90" s="218">
        <v>2</v>
      </c>
      <c r="F90" s="218">
        <v>0</v>
      </c>
      <c r="G90" s="218">
        <v>0</v>
      </c>
      <c r="H90" s="218">
        <v>2</v>
      </c>
      <c r="I90" s="242">
        <v>7.35564545788893E-4</v>
      </c>
    </row>
    <row r="91" spans="1:9" ht="15.75" x14ac:dyDescent="0.25">
      <c r="A91" s="232"/>
      <c r="B91" s="247" t="s">
        <v>220</v>
      </c>
      <c r="C91" s="218">
        <v>0</v>
      </c>
      <c r="D91" s="218">
        <v>0</v>
      </c>
      <c r="E91" s="218">
        <v>0</v>
      </c>
      <c r="F91" s="218">
        <v>0</v>
      </c>
      <c r="G91" s="218">
        <v>2</v>
      </c>
      <c r="H91" s="218">
        <v>2</v>
      </c>
      <c r="I91" s="242">
        <v>7.35564545788893E-4</v>
      </c>
    </row>
    <row r="92" spans="1:9" ht="15.75" x14ac:dyDescent="0.25">
      <c r="A92" s="232"/>
      <c r="B92" s="247" t="s">
        <v>221</v>
      </c>
      <c r="C92" s="218">
        <v>0</v>
      </c>
      <c r="D92" s="218">
        <v>0</v>
      </c>
      <c r="E92" s="218">
        <v>0</v>
      </c>
      <c r="F92" s="218">
        <v>0</v>
      </c>
      <c r="G92" s="218">
        <v>0</v>
      </c>
      <c r="H92" s="218">
        <v>2</v>
      </c>
      <c r="I92" s="242">
        <v>7.35564545788893E-4</v>
      </c>
    </row>
    <row r="93" spans="1:9" ht="15.75" x14ac:dyDescent="0.25">
      <c r="A93" s="232"/>
      <c r="B93" s="247" t="s">
        <v>222</v>
      </c>
      <c r="C93" s="218">
        <v>0</v>
      </c>
      <c r="D93" s="218">
        <v>0</v>
      </c>
      <c r="E93" s="218">
        <v>0</v>
      </c>
      <c r="F93" s="218">
        <v>0</v>
      </c>
      <c r="G93" s="218">
        <v>0</v>
      </c>
      <c r="H93" s="218">
        <v>2</v>
      </c>
      <c r="I93" s="242">
        <v>7.35564545788893E-4</v>
      </c>
    </row>
    <row r="94" spans="1:9" ht="15.75" x14ac:dyDescent="0.25">
      <c r="A94" s="232"/>
      <c r="B94" s="247" t="s">
        <v>223</v>
      </c>
      <c r="C94" s="218">
        <v>0</v>
      </c>
      <c r="D94" s="218">
        <v>0</v>
      </c>
      <c r="E94" s="218">
        <v>0</v>
      </c>
      <c r="F94" s="218">
        <v>0</v>
      </c>
      <c r="G94" s="218">
        <v>0</v>
      </c>
      <c r="H94" s="218">
        <v>2</v>
      </c>
      <c r="I94" s="242">
        <v>7.35564545788893E-4</v>
      </c>
    </row>
    <row r="95" spans="1:9" ht="15.75" x14ac:dyDescent="0.25">
      <c r="A95" s="232"/>
      <c r="B95" s="247" t="s">
        <v>224</v>
      </c>
      <c r="C95" s="218">
        <v>0</v>
      </c>
      <c r="D95" s="218">
        <v>0</v>
      </c>
      <c r="E95" s="218">
        <v>0</v>
      </c>
      <c r="F95" s="218">
        <v>0</v>
      </c>
      <c r="G95" s="218">
        <v>0</v>
      </c>
      <c r="H95" s="218">
        <v>2</v>
      </c>
      <c r="I95" s="242">
        <v>7.35564545788893E-4</v>
      </c>
    </row>
    <row r="96" spans="1:9" ht="15.75" x14ac:dyDescent="0.25">
      <c r="A96" s="232"/>
      <c r="B96" s="247" t="s">
        <v>225</v>
      </c>
      <c r="C96" s="218">
        <v>1</v>
      </c>
      <c r="D96" s="218">
        <v>0</v>
      </c>
      <c r="E96" s="218">
        <v>1</v>
      </c>
      <c r="F96" s="218">
        <v>0</v>
      </c>
      <c r="G96" s="218">
        <v>0</v>
      </c>
      <c r="H96" s="218">
        <v>2</v>
      </c>
      <c r="I96" s="242">
        <v>7.35564545788893E-4</v>
      </c>
    </row>
    <row r="97" spans="1:9" ht="15.75" x14ac:dyDescent="0.25">
      <c r="A97" s="232"/>
      <c r="B97" s="247" t="s">
        <v>226</v>
      </c>
      <c r="C97" s="218">
        <v>0</v>
      </c>
      <c r="D97" s="218">
        <v>0</v>
      </c>
      <c r="E97" s="218">
        <v>1</v>
      </c>
      <c r="F97" s="218">
        <v>0</v>
      </c>
      <c r="G97" s="218">
        <v>0</v>
      </c>
      <c r="H97" s="218">
        <v>2</v>
      </c>
      <c r="I97" s="242">
        <v>7.35564545788893E-4</v>
      </c>
    </row>
    <row r="98" spans="1:9" ht="15.75" x14ac:dyDescent="0.25">
      <c r="A98" s="232"/>
      <c r="B98" s="247" t="s">
        <v>227</v>
      </c>
      <c r="C98" s="218">
        <v>0</v>
      </c>
      <c r="D98" s="218">
        <v>1</v>
      </c>
      <c r="E98" s="218">
        <v>0</v>
      </c>
      <c r="F98" s="218">
        <v>0</v>
      </c>
      <c r="G98" s="218">
        <v>0</v>
      </c>
      <c r="H98" s="218">
        <v>2</v>
      </c>
      <c r="I98" s="242">
        <v>7.35564545788893E-4</v>
      </c>
    </row>
    <row r="99" spans="1:9" ht="15.75" x14ac:dyDescent="0.25">
      <c r="A99" s="232"/>
      <c r="B99" s="247" t="s">
        <v>228</v>
      </c>
      <c r="C99" s="218">
        <v>0</v>
      </c>
      <c r="D99" s="218">
        <v>0</v>
      </c>
      <c r="E99" s="218">
        <v>0</v>
      </c>
      <c r="F99" s="218">
        <v>0</v>
      </c>
      <c r="G99" s="218">
        <v>0</v>
      </c>
      <c r="H99" s="218">
        <v>2</v>
      </c>
      <c r="I99" s="242">
        <v>7.35564545788893E-4</v>
      </c>
    </row>
    <row r="100" spans="1:9" ht="15.75" x14ac:dyDescent="0.25">
      <c r="A100" s="232"/>
      <c r="B100" s="247" t="s">
        <v>229</v>
      </c>
      <c r="C100" s="218">
        <v>0</v>
      </c>
      <c r="D100" s="218">
        <v>0</v>
      </c>
      <c r="E100" s="218">
        <v>0</v>
      </c>
      <c r="F100" s="218">
        <v>1</v>
      </c>
      <c r="G100" s="218">
        <v>1</v>
      </c>
      <c r="H100" s="218">
        <v>2</v>
      </c>
      <c r="I100" s="242">
        <v>7.35564545788893E-4</v>
      </c>
    </row>
    <row r="101" spans="1:9" ht="15.75" x14ac:dyDescent="0.25">
      <c r="A101" s="232"/>
      <c r="B101" s="247" t="s">
        <v>230</v>
      </c>
      <c r="C101" s="218">
        <v>0</v>
      </c>
      <c r="D101" s="218">
        <v>0</v>
      </c>
      <c r="E101" s="218">
        <v>0</v>
      </c>
      <c r="F101" s="218">
        <v>1</v>
      </c>
      <c r="G101" s="218">
        <v>0</v>
      </c>
      <c r="H101" s="218">
        <v>2</v>
      </c>
      <c r="I101" s="242">
        <v>7.35564545788893E-4</v>
      </c>
    </row>
    <row r="102" spans="1:9" ht="15.75" x14ac:dyDescent="0.25">
      <c r="A102" s="232"/>
      <c r="B102" s="247" t="s">
        <v>231</v>
      </c>
      <c r="C102" s="218">
        <v>0</v>
      </c>
      <c r="D102" s="218">
        <v>0</v>
      </c>
      <c r="E102" s="218">
        <v>0</v>
      </c>
      <c r="F102" s="218">
        <v>0</v>
      </c>
      <c r="G102" s="218">
        <v>0</v>
      </c>
      <c r="H102" s="218">
        <v>2</v>
      </c>
      <c r="I102" s="242">
        <v>7.35564545788893E-4</v>
      </c>
    </row>
    <row r="103" spans="1:9" ht="15.75" x14ac:dyDescent="0.25">
      <c r="A103" s="232"/>
      <c r="B103" s="247" t="s">
        <v>232</v>
      </c>
      <c r="C103" s="218">
        <v>0</v>
      </c>
      <c r="D103" s="218">
        <v>0</v>
      </c>
      <c r="E103" s="218">
        <v>1</v>
      </c>
      <c r="F103" s="218">
        <v>0</v>
      </c>
      <c r="G103" s="218">
        <v>0</v>
      </c>
      <c r="H103" s="218">
        <v>2</v>
      </c>
      <c r="I103" s="242">
        <v>7.35564545788893E-4</v>
      </c>
    </row>
    <row r="104" spans="1:9" ht="15.75" x14ac:dyDescent="0.25">
      <c r="A104" s="232"/>
      <c r="B104" s="247" t="s">
        <v>233</v>
      </c>
      <c r="C104" s="218">
        <v>0</v>
      </c>
      <c r="D104" s="218">
        <v>0</v>
      </c>
      <c r="E104" s="218">
        <v>0</v>
      </c>
      <c r="F104" s="218">
        <v>0</v>
      </c>
      <c r="G104" s="218">
        <v>0</v>
      </c>
      <c r="H104" s="218">
        <v>2</v>
      </c>
      <c r="I104" s="242">
        <v>7.35564545788893E-4</v>
      </c>
    </row>
    <row r="105" spans="1:9" ht="15.75" x14ac:dyDescent="0.25">
      <c r="A105" s="232"/>
      <c r="B105" s="247" t="s">
        <v>234</v>
      </c>
      <c r="C105" s="218">
        <v>0</v>
      </c>
      <c r="D105" s="218">
        <v>0</v>
      </c>
      <c r="E105" s="218">
        <v>0</v>
      </c>
      <c r="F105" s="218">
        <v>0</v>
      </c>
      <c r="G105" s="218">
        <v>0</v>
      </c>
      <c r="H105" s="218">
        <v>2</v>
      </c>
      <c r="I105" s="242">
        <v>7.35564545788893E-4</v>
      </c>
    </row>
    <row r="106" spans="1:9" ht="15.75" x14ac:dyDescent="0.25">
      <c r="A106" s="232"/>
      <c r="B106" s="247" t="s">
        <v>235</v>
      </c>
      <c r="C106" s="218">
        <v>0</v>
      </c>
      <c r="D106" s="218">
        <v>0</v>
      </c>
      <c r="E106" s="218">
        <v>1</v>
      </c>
      <c r="F106" s="218">
        <v>0</v>
      </c>
      <c r="G106" s="218">
        <v>0</v>
      </c>
      <c r="H106" s="218">
        <v>1</v>
      </c>
      <c r="I106" s="242">
        <v>3.677822728944465E-4</v>
      </c>
    </row>
    <row r="107" spans="1:9" ht="15.75" x14ac:dyDescent="0.25">
      <c r="A107" s="232"/>
      <c r="B107" s="247" t="s">
        <v>236</v>
      </c>
      <c r="C107" s="218">
        <v>0</v>
      </c>
      <c r="D107" s="218">
        <v>0</v>
      </c>
      <c r="E107" s="218">
        <v>0</v>
      </c>
      <c r="F107" s="218">
        <v>0</v>
      </c>
      <c r="G107" s="218">
        <v>0</v>
      </c>
      <c r="H107" s="218">
        <v>1</v>
      </c>
      <c r="I107" s="242">
        <v>3.677822728944465E-4</v>
      </c>
    </row>
    <row r="108" spans="1:9" ht="15.75" x14ac:dyDescent="0.25">
      <c r="A108" s="232"/>
      <c r="B108" s="247" t="s">
        <v>237</v>
      </c>
      <c r="C108" s="218">
        <v>0</v>
      </c>
      <c r="D108" s="218">
        <v>0</v>
      </c>
      <c r="E108" s="218">
        <v>0</v>
      </c>
      <c r="F108" s="218">
        <v>0</v>
      </c>
      <c r="G108" s="218">
        <v>0</v>
      </c>
      <c r="H108" s="218">
        <v>1</v>
      </c>
      <c r="I108" s="242">
        <v>3.677822728944465E-4</v>
      </c>
    </row>
    <row r="109" spans="1:9" ht="15.75" x14ac:dyDescent="0.25">
      <c r="A109" s="232"/>
      <c r="B109" s="247" t="s">
        <v>238</v>
      </c>
      <c r="C109" s="218">
        <v>0</v>
      </c>
      <c r="D109" s="218">
        <v>1</v>
      </c>
      <c r="E109" s="218">
        <v>0</v>
      </c>
      <c r="F109" s="218">
        <v>0</v>
      </c>
      <c r="G109" s="218">
        <v>0</v>
      </c>
      <c r="H109" s="218">
        <v>1</v>
      </c>
      <c r="I109" s="242">
        <v>3.677822728944465E-4</v>
      </c>
    </row>
    <row r="110" spans="1:9" ht="15.75" x14ac:dyDescent="0.25">
      <c r="A110" s="232"/>
      <c r="B110" s="247" t="s">
        <v>239</v>
      </c>
      <c r="C110" s="218">
        <v>0</v>
      </c>
      <c r="D110" s="218">
        <v>0</v>
      </c>
      <c r="E110" s="218">
        <v>0</v>
      </c>
      <c r="F110" s="218">
        <v>0</v>
      </c>
      <c r="G110" s="218">
        <v>0</v>
      </c>
      <c r="H110" s="218">
        <v>1</v>
      </c>
      <c r="I110" s="242">
        <v>3.677822728944465E-4</v>
      </c>
    </row>
    <row r="111" spans="1:9" ht="15.75" x14ac:dyDescent="0.25">
      <c r="A111" s="232"/>
      <c r="B111" s="247" t="s">
        <v>240</v>
      </c>
      <c r="C111" s="218">
        <v>0</v>
      </c>
      <c r="D111" s="218">
        <v>0</v>
      </c>
      <c r="E111" s="218">
        <v>0</v>
      </c>
      <c r="F111" s="218">
        <v>0</v>
      </c>
      <c r="G111" s="218">
        <v>0</v>
      </c>
      <c r="H111" s="218">
        <v>1</v>
      </c>
      <c r="I111" s="242">
        <v>3.677822728944465E-4</v>
      </c>
    </row>
    <row r="112" spans="1:9" ht="15.75" x14ac:dyDescent="0.25">
      <c r="A112" s="232"/>
      <c r="B112" s="247" t="s">
        <v>241</v>
      </c>
      <c r="C112" s="218">
        <v>0</v>
      </c>
      <c r="D112" s="218">
        <v>0</v>
      </c>
      <c r="E112" s="218">
        <v>0</v>
      </c>
      <c r="F112" s="218">
        <v>0</v>
      </c>
      <c r="G112" s="218">
        <v>0</v>
      </c>
      <c r="H112" s="218">
        <v>1</v>
      </c>
      <c r="I112" s="242">
        <v>3.677822728944465E-4</v>
      </c>
    </row>
    <row r="113" spans="1:9" ht="15.75" x14ac:dyDescent="0.25">
      <c r="A113" s="232"/>
      <c r="B113" s="247" t="s">
        <v>242</v>
      </c>
      <c r="C113" s="218">
        <v>0</v>
      </c>
      <c r="D113" s="218">
        <v>0</v>
      </c>
      <c r="E113" s="218">
        <v>0</v>
      </c>
      <c r="F113" s="218">
        <v>0</v>
      </c>
      <c r="G113" s="218">
        <v>0</v>
      </c>
      <c r="H113" s="218">
        <v>1</v>
      </c>
      <c r="I113" s="242">
        <v>3.677822728944465E-4</v>
      </c>
    </row>
    <row r="114" spans="1:9" ht="15.75" x14ac:dyDescent="0.25">
      <c r="A114" s="232"/>
      <c r="B114" s="247" t="s">
        <v>243</v>
      </c>
      <c r="C114" s="218">
        <v>0</v>
      </c>
      <c r="D114" s="218">
        <v>0</v>
      </c>
      <c r="E114" s="218">
        <v>0</v>
      </c>
      <c r="F114" s="218">
        <v>0</v>
      </c>
      <c r="G114" s="218">
        <v>0</v>
      </c>
      <c r="H114" s="218">
        <v>1</v>
      </c>
      <c r="I114" s="242">
        <v>3.677822728944465E-4</v>
      </c>
    </row>
    <row r="115" spans="1:9" ht="15.75" x14ac:dyDescent="0.25">
      <c r="A115" s="232"/>
      <c r="B115" s="247" t="s">
        <v>244</v>
      </c>
      <c r="C115" s="218">
        <v>0</v>
      </c>
      <c r="D115" s="218">
        <v>0</v>
      </c>
      <c r="E115" s="218">
        <v>0</v>
      </c>
      <c r="F115" s="218">
        <v>0</v>
      </c>
      <c r="G115" s="218">
        <v>0</v>
      </c>
      <c r="H115" s="218">
        <v>1</v>
      </c>
      <c r="I115" s="242">
        <v>3.677822728944465E-4</v>
      </c>
    </row>
    <row r="116" spans="1:9" ht="15.75" x14ac:dyDescent="0.25">
      <c r="A116" s="232"/>
      <c r="B116" s="247" t="s">
        <v>245</v>
      </c>
      <c r="C116" s="218">
        <v>0</v>
      </c>
      <c r="D116" s="218">
        <v>0</v>
      </c>
      <c r="E116" s="218">
        <v>0</v>
      </c>
      <c r="F116" s="218">
        <v>0</v>
      </c>
      <c r="G116" s="218">
        <v>0</v>
      </c>
      <c r="H116" s="218">
        <v>1</v>
      </c>
      <c r="I116" s="242">
        <v>3.677822728944465E-4</v>
      </c>
    </row>
    <row r="117" spans="1:9" ht="15.75" x14ac:dyDescent="0.25">
      <c r="A117" s="232"/>
      <c r="B117" s="247" t="s">
        <v>246</v>
      </c>
      <c r="C117" s="218">
        <v>0</v>
      </c>
      <c r="D117" s="218">
        <v>0</v>
      </c>
      <c r="E117" s="218">
        <v>0</v>
      </c>
      <c r="F117" s="218">
        <v>0</v>
      </c>
      <c r="G117" s="218">
        <v>0</v>
      </c>
      <c r="H117" s="218">
        <v>1</v>
      </c>
      <c r="I117" s="242">
        <v>3.677822728944465E-4</v>
      </c>
    </row>
    <row r="118" spans="1:9" ht="15.75" x14ac:dyDescent="0.25">
      <c r="A118" s="211"/>
      <c r="B118" s="247" t="s">
        <v>247</v>
      </c>
      <c r="C118" s="218">
        <v>0</v>
      </c>
      <c r="D118" s="218">
        <v>0</v>
      </c>
      <c r="E118" s="218">
        <v>0</v>
      </c>
      <c r="F118" s="218">
        <v>0</v>
      </c>
      <c r="G118" s="218">
        <v>1</v>
      </c>
      <c r="H118" s="218">
        <v>1</v>
      </c>
      <c r="I118" s="242">
        <v>3.677822728944465E-4</v>
      </c>
    </row>
    <row r="119" spans="1:9" ht="15.75" x14ac:dyDescent="0.25">
      <c r="A119" s="211"/>
      <c r="B119" s="247" t="s">
        <v>248</v>
      </c>
      <c r="C119" s="218">
        <v>1</v>
      </c>
      <c r="D119" s="218">
        <v>0</v>
      </c>
      <c r="E119" s="218">
        <v>0</v>
      </c>
      <c r="F119" s="218">
        <v>0</v>
      </c>
      <c r="G119" s="218">
        <v>0</v>
      </c>
      <c r="H119" s="218">
        <v>1</v>
      </c>
      <c r="I119" s="242">
        <v>3.677822728944465E-4</v>
      </c>
    </row>
    <row r="120" spans="1:9" ht="15.75" x14ac:dyDescent="0.25">
      <c r="A120" s="211"/>
      <c r="B120" s="247" t="s">
        <v>249</v>
      </c>
      <c r="C120" s="218">
        <v>0</v>
      </c>
      <c r="D120" s="218">
        <v>0</v>
      </c>
      <c r="E120" s="218">
        <v>0</v>
      </c>
      <c r="F120" s="218">
        <v>0</v>
      </c>
      <c r="G120" s="218">
        <v>0</v>
      </c>
      <c r="H120" s="218">
        <v>1</v>
      </c>
      <c r="I120" s="242">
        <v>3.677822728944465E-4</v>
      </c>
    </row>
    <row r="121" spans="1:9" ht="15.75" x14ac:dyDescent="0.25">
      <c r="A121" s="211"/>
      <c r="B121" s="247" t="s">
        <v>250</v>
      </c>
      <c r="C121" s="218">
        <v>0</v>
      </c>
      <c r="D121" s="218">
        <v>0</v>
      </c>
      <c r="E121" s="218">
        <v>0</v>
      </c>
      <c r="F121" s="218">
        <v>0</v>
      </c>
      <c r="G121" s="218">
        <v>1</v>
      </c>
      <c r="H121" s="218">
        <v>1</v>
      </c>
      <c r="I121" s="242">
        <v>3.677822728944465E-4</v>
      </c>
    </row>
    <row r="122" spans="1:9" ht="15.75" x14ac:dyDescent="0.25">
      <c r="A122" s="211"/>
      <c r="B122" s="247" t="s">
        <v>251</v>
      </c>
      <c r="C122" s="218">
        <v>0</v>
      </c>
      <c r="D122" s="218">
        <v>0</v>
      </c>
      <c r="E122" s="218">
        <v>0</v>
      </c>
      <c r="F122" s="218">
        <v>0</v>
      </c>
      <c r="G122" s="218">
        <v>0</v>
      </c>
      <c r="H122" s="218">
        <v>1</v>
      </c>
      <c r="I122" s="242">
        <v>3.677822728944465E-4</v>
      </c>
    </row>
    <row r="123" spans="1:9" ht="15.75" x14ac:dyDescent="0.25">
      <c r="A123" s="211"/>
      <c r="B123" s="247" t="s">
        <v>252</v>
      </c>
      <c r="C123" s="218">
        <v>0</v>
      </c>
      <c r="D123" s="218">
        <v>0</v>
      </c>
      <c r="E123" s="218">
        <v>0</v>
      </c>
      <c r="F123" s="218">
        <v>0</v>
      </c>
      <c r="G123" s="218">
        <v>0</v>
      </c>
      <c r="H123" s="218">
        <v>1</v>
      </c>
      <c r="I123" s="242">
        <v>3.677822728944465E-4</v>
      </c>
    </row>
    <row r="124" spans="1:9" ht="15.75" x14ac:dyDescent="0.25">
      <c r="A124" s="211"/>
      <c r="B124" s="247" t="s">
        <v>253</v>
      </c>
      <c r="C124" s="218">
        <v>0</v>
      </c>
      <c r="D124" s="218">
        <v>0</v>
      </c>
      <c r="E124" s="218">
        <v>1</v>
      </c>
      <c r="F124" s="218">
        <v>0</v>
      </c>
      <c r="G124" s="218">
        <v>0</v>
      </c>
      <c r="H124" s="218">
        <v>1</v>
      </c>
      <c r="I124" s="242">
        <v>3.677822728944465E-4</v>
      </c>
    </row>
    <row r="125" spans="1:9" ht="15.75" x14ac:dyDescent="0.25">
      <c r="A125" s="211"/>
      <c r="B125" s="247" t="s">
        <v>254</v>
      </c>
      <c r="C125" s="218">
        <v>0</v>
      </c>
      <c r="D125" s="218">
        <v>0</v>
      </c>
      <c r="E125" s="218">
        <v>0</v>
      </c>
      <c r="F125" s="218">
        <v>0</v>
      </c>
      <c r="G125" s="218">
        <v>1</v>
      </c>
      <c r="H125" s="218">
        <v>1</v>
      </c>
      <c r="I125" s="242">
        <v>3.677822728944465E-4</v>
      </c>
    </row>
    <row r="126" spans="1:9" ht="15.75" x14ac:dyDescent="0.25">
      <c r="A126" s="211"/>
      <c r="B126" s="247" t="s">
        <v>255</v>
      </c>
      <c r="C126" s="218">
        <v>1</v>
      </c>
      <c r="D126" s="218">
        <v>0</v>
      </c>
      <c r="E126" s="218">
        <v>0</v>
      </c>
      <c r="F126" s="218">
        <v>0</v>
      </c>
      <c r="G126" s="218">
        <v>0</v>
      </c>
      <c r="H126" s="218">
        <v>1</v>
      </c>
      <c r="I126" s="242">
        <v>3.677822728944465E-4</v>
      </c>
    </row>
    <row r="127" spans="1:9" ht="15.75" x14ac:dyDescent="0.25">
      <c r="A127" s="211"/>
      <c r="B127" s="247" t="s">
        <v>256</v>
      </c>
      <c r="C127" s="218">
        <v>0</v>
      </c>
      <c r="D127" s="218">
        <v>0</v>
      </c>
      <c r="E127" s="218">
        <v>0</v>
      </c>
      <c r="F127" s="218">
        <v>0</v>
      </c>
      <c r="G127" s="218">
        <v>1</v>
      </c>
      <c r="H127" s="218">
        <v>1</v>
      </c>
      <c r="I127" s="242">
        <v>3.677822728944465E-4</v>
      </c>
    </row>
    <row r="128" spans="1:9" ht="15.75" x14ac:dyDescent="0.25">
      <c r="A128" s="211"/>
      <c r="B128" s="247" t="s">
        <v>257</v>
      </c>
      <c r="C128" s="218">
        <v>0</v>
      </c>
      <c r="D128" s="218">
        <v>0</v>
      </c>
      <c r="E128" s="218">
        <v>0</v>
      </c>
      <c r="F128" s="218">
        <v>0</v>
      </c>
      <c r="G128" s="218">
        <v>0</v>
      </c>
      <c r="H128" s="218">
        <v>1</v>
      </c>
      <c r="I128" s="242">
        <v>3.677822728944465E-4</v>
      </c>
    </row>
    <row r="129" spans="1:9" ht="15.75" x14ac:dyDescent="0.25">
      <c r="A129" s="211"/>
      <c r="B129" s="247" t="s">
        <v>258</v>
      </c>
      <c r="C129" s="218">
        <v>1</v>
      </c>
      <c r="D129" s="218">
        <v>0</v>
      </c>
      <c r="E129" s="218">
        <v>0</v>
      </c>
      <c r="F129" s="218">
        <v>0</v>
      </c>
      <c r="G129" s="218">
        <v>0</v>
      </c>
      <c r="H129" s="218">
        <v>1</v>
      </c>
      <c r="I129" s="242">
        <v>3.677822728944465E-4</v>
      </c>
    </row>
    <row r="130" spans="1:9" ht="16.5" thickBot="1" x14ac:dyDescent="0.3">
      <c r="A130" s="211"/>
      <c r="B130" s="248" t="s">
        <v>259</v>
      </c>
      <c r="C130" s="228">
        <v>0</v>
      </c>
      <c r="D130" s="228">
        <v>0</v>
      </c>
      <c r="E130" s="228">
        <v>0</v>
      </c>
      <c r="F130" s="228">
        <v>0</v>
      </c>
      <c r="G130" s="228">
        <v>1</v>
      </c>
      <c r="H130" s="228">
        <v>1</v>
      </c>
      <c r="I130" s="244">
        <v>3.677822728944465E-4</v>
      </c>
    </row>
    <row r="131" spans="1:9" ht="15.75" x14ac:dyDescent="0.25">
      <c r="A131" s="211"/>
      <c r="B131" s="218"/>
      <c r="C131" s="218"/>
      <c r="D131" s="218"/>
      <c r="E131" s="218"/>
      <c r="F131" s="218"/>
      <c r="G131" s="218"/>
      <c r="H131" s="218"/>
      <c r="I131" s="234"/>
    </row>
    <row r="132" spans="1:9" ht="15.75" x14ac:dyDescent="0.25">
      <c r="B132" s="205" t="s">
        <v>277</v>
      </c>
    </row>
    <row r="133" spans="1:9" ht="15.75" x14ac:dyDescent="0.25">
      <c r="B133" s="182" t="s">
        <v>276</v>
      </c>
    </row>
    <row r="134" spans="1:9" ht="15.75" x14ac:dyDescent="0.25">
      <c r="B134" s="182"/>
    </row>
    <row r="135" spans="1:9" ht="15.75" x14ac:dyDescent="0.25">
      <c r="B135" s="205" t="s">
        <v>279</v>
      </c>
    </row>
    <row r="136" spans="1:9" ht="15.75" x14ac:dyDescent="0.25">
      <c r="B136" s="182" t="s">
        <v>278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AE1F3-4769-4BB3-9DC1-5FD29DD71836}">
  <dimension ref="A1:E15"/>
  <sheetViews>
    <sheetView workbookViewId="0"/>
  </sheetViews>
  <sheetFormatPr defaultRowHeight="15" x14ac:dyDescent="0.25"/>
  <cols>
    <col min="2" max="2" width="17.5703125" customWidth="1"/>
  </cols>
  <sheetData>
    <row r="1" spans="1:5" ht="15.75" x14ac:dyDescent="0.25">
      <c r="A1" s="264" t="s">
        <v>281</v>
      </c>
      <c r="B1" s="181"/>
      <c r="C1" s="182"/>
      <c r="D1" s="182"/>
      <c r="E1" s="182"/>
    </row>
    <row r="2" spans="1:5" ht="16.5" thickBot="1" x14ac:dyDescent="0.3">
      <c r="A2" s="249"/>
      <c r="B2" s="181"/>
      <c r="C2" s="182"/>
      <c r="D2" s="182"/>
      <c r="E2" s="182"/>
    </row>
    <row r="3" spans="1:5" ht="15.75" x14ac:dyDescent="0.25">
      <c r="A3" s="249"/>
      <c r="B3" s="250" t="s">
        <v>260</v>
      </c>
      <c r="C3" s="251" t="s">
        <v>261</v>
      </c>
      <c r="D3" s="251" t="s">
        <v>262</v>
      </c>
      <c r="E3" s="252" t="s">
        <v>119</v>
      </c>
    </row>
    <row r="4" spans="1:5" ht="15.75" x14ac:dyDescent="0.25">
      <c r="A4" s="232"/>
      <c r="B4" s="253" t="s">
        <v>74</v>
      </c>
      <c r="C4" s="218" t="s">
        <v>79</v>
      </c>
      <c r="D4" s="218"/>
      <c r="E4" s="254"/>
    </row>
    <row r="5" spans="1:5" ht="15.75" x14ac:dyDescent="0.25">
      <c r="A5" s="232"/>
      <c r="B5" s="253" t="s">
        <v>75</v>
      </c>
      <c r="C5" s="218" t="s">
        <v>80</v>
      </c>
      <c r="D5" s="218">
        <v>14</v>
      </c>
      <c r="E5" s="242">
        <f>+D5/D$9</f>
        <v>0.29166666666666669</v>
      </c>
    </row>
    <row r="6" spans="1:5" ht="15.75" x14ac:dyDescent="0.25">
      <c r="A6" s="232"/>
      <c r="B6" s="255" t="s">
        <v>76</v>
      </c>
      <c r="C6" s="218" t="s">
        <v>81</v>
      </c>
      <c r="D6" s="218">
        <v>2</v>
      </c>
      <c r="E6" s="242">
        <f>+D6/D$9</f>
        <v>4.1666666666666664E-2</v>
      </c>
    </row>
    <row r="7" spans="1:5" ht="15.75" x14ac:dyDescent="0.25">
      <c r="A7" s="232"/>
      <c r="B7" s="253" t="s">
        <v>263</v>
      </c>
      <c r="C7" s="218" t="s">
        <v>82</v>
      </c>
      <c r="D7" s="218">
        <v>32</v>
      </c>
      <c r="E7" s="242">
        <f>+D7/D$9</f>
        <v>0.66666666666666663</v>
      </c>
    </row>
    <row r="8" spans="1:5" ht="15.75" x14ac:dyDescent="0.25">
      <c r="A8" s="232"/>
      <c r="B8" s="253" t="s">
        <v>78</v>
      </c>
      <c r="C8" s="218"/>
      <c r="D8" s="224"/>
      <c r="E8" s="256">
        <f>+D8/D$9</f>
        <v>0</v>
      </c>
    </row>
    <row r="9" spans="1:5" ht="16.5" thickBot="1" x14ac:dyDescent="0.3">
      <c r="A9" s="232"/>
      <c r="B9" s="257" t="s">
        <v>32</v>
      </c>
      <c r="C9" s="228"/>
      <c r="D9" s="258">
        <v>48</v>
      </c>
      <c r="E9" s="238">
        <f>+D9/D$9</f>
        <v>1</v>
      </c>
    </row>
    <row r="11" spans="1:5" ht="15.75" x14ac:dyDescent="0.25">
      <c r="B11" s="205" t="s">
        <v>116</v>
      </c>
    </row>
    <row r="12" spans="1:5" ht="15.75" x14ac:dyDescent="0.25">
      <c r="B12" s="182" t="s">
        <v>276</v>
      </c>
    </row>
    <row r="14" spans="1:5" ht="15.75" x14ac:dyDescent="0.25">
      <c r="B14" s="205" t="s">
        <v>117</v>
      </c>
    </row>
    <row r="15" spans="1:5" ht="15.75" x14ac:dyDescent="0.25">
      <c r="B15" s="182" t="s">
        <v>264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18AE54-EB85-4E8A-B709-21E31670F9E0}">
  <dimension ref="A1:J13"/>
  <sheetViews>
    <sheetView workbookViewId="0"/>
  </sheetViews>
  <sheetFormatPr defaultRowHeight="15" x14ac:dyDescent="0.25"/>
  <cols>
    <col min="2" max="2" width="17.42578125" customWidth="1"/>
    <col min="7" max="7" width="6.28515625" customWidth="1"/>
    <col min="8" max="10" width="5.42578125" customWidth="1"/>
  </cols>
  <sheetData>
    <row r="1" spans="1:10" ht="15.75" x14ac:dyDescent="0.25">
      <c r="A1" s="264" t="s">
        <v>271</v>
      </c>
      <c r="B1" s="181"/>
      <c r="C1" s="182"/>
      <c r="D1" s="182"/>
      <c r="E1" s="182"/>
    </row>
    <row r="2" spans="1:10" ht="16.5" thickBot="1" x14ac:dyDescent="0.3">
      <c r="A2" s="249"/>
      <c r="B2" s="181"/>
      <c r="C2" s="182"/>
      <c r="D2" s="182"/>
      <c r="E2" s="182"/>
    </row>
    <row r="3" spans="1:10" ht="15.75" x14ac:dyDescent="0.25">
      <c r="A3" s="249"/>
      <c r="B3" s="259" t="s">
        <v>265</v>
      </c>
      <c r="C3" s="251" t="s">
        <v>261</v>
      </c>
      <c r="D3" s="251" t="s">
        <v>266</v>
      </c>
      <c r="E3" s="252" t="s">
        <v>119</v>
      </c>
    </row>
    <row r="4" spans="1:10" ht="18.75" x14ac:dyDescent="0.25">
      <c r="A4" s="232"/>
      <c r="B4" s="260" t="s">
        <v>267</v>
      </c>
      <c r="C4" s="218" t="s">
        <v>80</v>
      </c>
      <c r="D4" s="218">
        <v>3</v>
      </c>
      <c r="E4" s="242">
        <f>+D4/D$7</f>
        <v>0.33333333333333331</v>
      </c>
    </row>
    <row r="5" spans="1:10" ht="18.75" x14ac:dyDescent="0.25">
      <c r="A5" s="232"/>
      <c r="B5" s="260" t="s">
        <v>268</v>
      </c>
      <c r="C5" s="218" t="s">
        <v>269</v>
      </c>
      <c r="D5" s="218">
        <v>2</v>
      </c>
      <c r="E5" s="242">
        <f>+D5/D$7</f>
        <v>0.22222222222222221</v>
      </c>
    </row>
    <row r="6" spans="1:10" ht="15.75" x14ac:dyDescent="0.25">
      <c r="A6" s="232"/>
      <c r="B6" s="260" t="s">
        <v>89</v>
      </c>
      <c r="C6" s="218"/>
      <c r="D6" s="224">
        <v>4</v>
      </c>
      <c r="E6" s="256">
        <f>+D6/D$7</f>
        <v>0.44444444444444442</v>
      </c>
    </row>
    <row r="7" spans="1:10" ht="16.5" thickBot="1" x14ac:dyDescent="0.3">
      <c r="A7" s="232"/>
      <c r="B7" s="261" t="s">
        <v>32</v>
      </c>
      <c r="C7" s="228"/>
      <c r="D7" s="228">
        <v>9</v>
      </c>
      <c r="E7" s="244">
        <f>+D7/D$7</f>
        <v>1</v>
      </c>
    </row>
    <row r="9" spans="1:10" ht="15.75" x14ac:dyDescent="0.25">
      <c r="B9" s="205" t="s">
        <v>116</v>
      </c>
    </row>
    <row r="10" spans="1:10" ht="15.75" x14ac:dyDescent="0.25">
      <c r="B10" s="182" t="s">
        <v>276</v>
      </c>
    </row>
    <row r="12" spans="1:10" ht="15.75" x14ac:dyDescent="0.25">
      <c r="B12" s="205" t="s">
        <v>117</v>
      </c>
    </row>
    <row r="13" spans="1:10" ht="15.75" x14ac:dyDescent="0.25">
      <c r="B13" s="277" t="s">
        <v>270</v>
      </c>
      <c r="C13" s="277"/>
      <c r="D13" s="277"/>
      <c r="E13" s="277"/>
      <c r="F13" s="277"/>
      <c r="G13" s="277"/>
      <c r="H13" s="277"/>
      <c r="I13" s="277"/>
      <c r="J13" s="277"/>
    </row>
  </sheetData>
  <mergeCells count="1">
    <mergeCell ref="B13:J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Dataset 18. Bev.&amp; Hol by issuer</vt:lpstr>
      <vt:lpstr>Dataset 18. Artefacts - Summary</vt:lpstr>
      <vt:lpstr>Dataset 18. Categories</vt:lpstr>
      <vt:lpstr>Dataset 18. Accessories</vt:lpstr>
      <vt:lpstr>Dataset 18. Artefacts - Details</vt:lpstr>
      <vt:lpstr>Dataset 18. Coin Metal Mix</vt:lpstr>
      <vt:lpstr>Dataset 18. Coin Age Mix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2018-04-09T19:29:33Z</dcterms:modified>
</cp:coreProperties>
</file>